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1210.ms\SETORES\DEIURB\25 CONVÊNIOS MUNICÍPIOS 2023\BONITO - ETAPA 02 - MARAMBAIA 2\6 - ORÇAMENTO\"/>
    </mc:Choice>
  </mc:AlternateContent>
  <bookViews>
    <workbookView xWindow="0" yWindow="0" windowWidth="28800" windowHeight="12300"/>
  </bookViews>
  <sheets>
    <sheet name="Comparativ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c" localSheetId="0">[2]SID_NI_5!#REF!</definedName>
    <definedName name="\c">[2]SID_NI_5!#REF!</definedName>
    <definedName name="\p" localSheetId="0">[2]SID_NI_5!#REF!</definedName>
    <definedName name="\p">[2]SID_NI_5!#REF!</definedName>
    <definedName name="_02" localSheetId="0">#REF!</definedName>
    <definedName name="_02">#REF!</definedName>
    <definedName name="_3" localSheetId="0">#REF!</definedName>
    <definedName name="_3">#REF!</definedName>
    <definedName name="_33" localSheetId="0">#REF!</definedName>
    <definedName name="_33">#REF!</definedName>
    <definedName name="_4" localSheetId="0">#REF!</definedName>
    <definedName name="_4">#REF!</definedName>
    <definedName name="_A254001">'[3]F. MEDIÇAO'!$J$20</definedName>
    <definedName name="_A810101" localSheetId="0">'[3]F. MEDIÇAO'!#REF!</definedName>
    <definedName name="_A810101">'[3]F. MEDIÇAO'!#REF!</definedName>
    <definedName name="_A810102" localSheetId="0">'[3]F. MEDIÇAO'!#REF!</definedName>
    <definedName name="_A810102">'[3]F. MEDIÇAO'!#REF!</definedName>
    <definedName name="_A810105555" localSheetId="0">'[4]F. MEDIÇAO'!#REF!</definedName>
    <definedName name="_A810105555">'[4]F. MEDIÇAO'!#REF!</definedName>
    <definedName name="_A810112" localSheetId="0">'[3]F. MEDIÇAO'!#REF!</definedName>
    <definedName name="_A810112">'[3]F. MEDIÇAO'!#REF!</definedName>
    <definedName name="_A840300" localSheetId="0">'[3]F. MEDIÇAO'!#REF!</definedName>
    <definedName name="_A840300">'[3]F. MEDIÇAO'!#REF!</definedName>
    <definedName name="_DAT1" localSheetId="0">[5]Original!#REF!</definedName>
    <definedName name="_DAT1">[5]Original!#REF!</definedName>
    <definedName name="_DAT10" localSheetId="0">[6]Original!#REF!</definedName>
    <definedName name="_DAT10">[6]Original!#REF!</definedName>
    <definedName name="_DAT11" localSheetId="0">#REF!</definedName>
    <definedName name="_DAT11">#REF!</definedName>
    <definedName name="_DAT12" localSheetId="0">#REF!</definedName>
    <definedName name="_DAT12">#REF!</definedName>
    <definedName name="_DAT13" localSheetId="0">#REF!</definedName>
    <definedName name="_DAT13">#REF!</definedName>
    <definedName name="_DAT14" localSheetId="0">#REF!</definedName>
    <definedName name="_DAT14">#REF!</definedName>
    <definedName name="_DAT15" localSheetId="0">#REF!</definedName>
    <definedName name="_DAT15">#REF!</definedName>
    <definedName name="_DAT16" localSheetId="0">#REF!</definedName>
    <definedName name="_DAT16">#REF!</definedName>
    <definedName name="_DAT17" localSheetId="0">#REF!</definedName>
    <definedName name="_DAT17">#REF!</definedName>
    <definedName name="_DAT18" localSheetId="0">#REF!</definedName>
    <definedName name="_DAT18">#REF!</definedName>
    <definedName name="_DAT19" localSheetId="0">#REF!</definedName>
    <definedName name="_DAT19">#REF!</definedName>
    <definedName name="_DAT2" localSheetId="0">#REF!</definedName>
    <definedName name="_DAT2">#REF!</definedName>
    <definedName name="_DAT20" localSheetId="0">#REF!</definedName>
    <definedName name="_DAT20">#REF!</definedName>
    <definedName name="_DAT21" localSheetId="0">#REF!</definedName>
    <definedName name="_DAT21">#REF!</definedName>
    <definedName name="_DAT22" localSheetId="0">#REF!</definedName>
    <definedName name="_DAT22">#REF!</definedName>
    <definedName name="_DAT23" localSheetId="0">#REF!</definedName>
    <definedName name="_DAT23">#REF!</definedName>
    <definedName name="_DAT24" localSheetId="0">#REF!</definedName>
    <definedName name="_DAT24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[6]Original!#REF!</definedName>
    <definedName name="_DAT6">[6]Original!#REF!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xlnm._FilterDatabase" localSheetId="0" hidden="1">Comparativo!$B$15:$E$15</definedName>
    <definedName name="_Key1" hidden="1">'[7]DESEMP AN'!$C$37:$C$77</definedName>
    <definedName name="_Key2" hidden="1">'[7]DESEMP AN'!$B$37:$B$65</definedName>
    <definedName name="_Order1" hidden="1">255</definedName>
    <definedName name="_Order2" hidden="1">255</definedName>
    <definedName name="_PE006">[8]INDICES!$K$17</definedName>
    <definedName name="_PE007">[8]INDICES!$K$18</definedName>
    <definedName name="_PE016">[8]INDICES!$K$30</definedName>
    <definedName name="_PE107">[8]INDICES!$K$32</definedName>
    <definedName name="_PE108">[8]INDICES!$K$33</definedName>
    <definedName name="_PE110">[8]INDICES!$K$34</definedName>
    <definedName name="_PE111">[8]INDICES!$K$35</definedName>
    <definedName name="_PE113">[8]INDICES!$K$36</definedName>
    <definedName name="_PE114">[8]INDICES!$K$37</definedName>
    <definedName name="_PE116">[8]INDICES!$K$38</definedName>
    <definedName name="_PE117">[8]INDICES!$K$39</definedName>
    <definedName name="_PE119">[8]INDICES!$K$41</definedName>
    <definedName name="_PE123">[8]INDICES!$K$45</definedName>
    <definedName name="_PE315">[8]INDICES!$K$58</definedName>
    <definedName name="_PE400">[8]INDICES!$K$70</definedName>
    <definedName name="_PE404">[8]INDICES!$K$72</definedName>
    <definedName name="_PE408">[8]INDICES!$K$75</definedName>
    <definedName name="_PE507">[8]INDICES!$K$83</definedName>
    <definedName name="_PL201" localSheetId="0">[9]INDICES!#REF!</definedName>
    <definedName name="_PL201">[9]INDICES!#REF!</definedName>
    <definedName name="_PL203" localSheetId="0">[9]INDICES!#REF!</definedName>
    <definedName name="_PL203">[9]INDICES!#REF!</definedName>
    <definedName name="_PL204" localSheetId="0">[9]INDICES!#REF!</definedName>
    <definedName name="_PL204">[9]INDICES!#REF!</definedName>
    <definedName name="_PL206" localSheetId="0">[9]INDICES!#REF!</definedName>
    <definedName name="_PL206">[9]INDICES!#REF!</definedName>
    <definedName name="_PL702">[8]INDICES!$D$13</definedName>
    <definedName name="_PL705">[8]INDICES!$D$16</definedName>
    <definedName name="_PL706">[8]INDICES!$D$17</definedName>
    <definedName name="_PL707">[8]INDICES!$D$18</definedName>
    <definedName name="_PL708">[8]INDICES!$D$19</definedName>
    <definedName name="_pm101">[8]INDICES!$D$72</definedName>
    <definedName name="_PM103">[8]INDICES!$D$73</definedName>
    <definedName name="_PM104">[8]INDICES!$D$74</definedName>
    <definedName name="_PM107">[8]INDICES!$D$75</definedName>
    <definedName name="_PM109">[8]INDICES!$D$76</definedName>
    <definedName name="_PM326" localSheetId="0">[9]INDICES!#REF!</definedName>
    <definedName name="_PM326">[9]INDICES!#REF!</definedName>
    <definedName name="_PM332">[9]INDICES!$D$36</definedName>
    <definedName name="_PM333">[9]INDICES!$D$21</definedName>
    <definedName name="_PM700" localSheetId="0">[9]INDICES!#REF!</definedName>
    <definedName name="_PM700">[9]INDICES!#REF!</definedName>
    <definedName name="_PM905">[8]INDICES!$D$39</definedName>
    <definedName name="_PM990">[8]INDICES!$D$46</definedName>
    <definedName name="_PP501">[8]INDICES!$M$118</definedName>
    <definedName name="_PP502">[8]INDICES!$M$119</definedName>
    <definedName name="_PP701">[8]INDICES!$M$127</definedName>
    <definedName name="_PP801">[8]INDICES!$M$128</definedName>
    <definedName name="_pt101">[8]INDICES!$D$84</definedName>
    <definedName name="_PT103">[8]INDICES!$D$86</definedName>
    <definedName name="_PT104">[8]INDICES!$D$87</definedName>
    <definedName name="_PT107">[8]INDICES!$D$88</definedName>
    <definedName name="_PT109">[8]INDICES!$D$89</definedName>
    <definedName name="_Sort" hidden="1">'[7]DESEMP AN'!$B$37:$H$86</definedName>
    <definedName name="_STG03" localSheetId="0">'[3]F. MEDIÇAO'!#REF!</definedName>
    <definedName name="_STG03">'[3]F. MEDIÇAO'!#REF!</definedName>
    <definedName name="_TCB10">[10]Serviços!$G$58</definedName>
    <definedName name="_TLB5">[10]Serviços!$G$54</definedName>
    <definedName name="_TLC4">[10]Serviços!$G$56</definedName>
    <definedName name="_TOT1" localSheetId="0">[8]SERVIÇOS!#REF!</definedName>
    <definedName name="_TOT1">[8]SERVIÇOS!#REF!</definedName>
    <definedName name="_TOT2" localSheetId="0">[8]SERVIÇOS!#REF!</definedName>
    <definedName name="_TOT2">[8]SERVIÇOS!#REF!</definedName>
    <definedName name="_TOT3" localSheetId="0">[8]SERVIÇOS!#REF!</definedName>
    <definedName name="_TOT3">[8]SERVIÇOS!#REF!</definedName>
    <definedName name="_TOT4" localSheetId="0">[8]SERVIÇOS!#REF!</definedName>
    <definedName name="_TOT4">[8]SERVIÇOS!#REF!</definedName>
    <definedName name="_TOT6" localSheetId="0">[8]SERVIÇOS!#REF!</definedName>
    <definedName name="_TOT6">[8]SERVIÇOS!#REF!</definedName>
    <definedName name="_TOT7" localSheetId="0">[8]SERVIÇOS!#REF!</definedName>
    <definedName name="_TOT7">[8]SERVIÇOS!#REF!</definedName>
    <definedName name="_YE006">[8]INDICES!$M$17</definedName>
    <definedName name="_YE007">[8]INDICES!$M$18</definedName>
    <definedName name="_YE016">[8]INDICES!$M$30</definedName>
    <definedName name="_YE107">[8]INDICES!$M$32</definedName>
    <definedName name="_YE108">[8]INDICES!$M$33</definedName>
    <definedName name="_YE110">[8]INDICES!$M$34</definedName>
    <definedName name="_YE111">[8]INDICES!$M$35</definedName>
    <definedName name="_YE113">[8]INDICES!$M$36</definedName>
    <definedName name="_YE114">[8]INDICES!$M$37</definedName>
    <definedName name="_YE116">[8]INDICES!$M$38</definedName>
    <definedName name="_YE117">[8]INDICES!$M$39</definedName>
    <definedName name="_YE119">[8]INDICES!$M$41</definedName>
    <definedName name="_YE123">[8]INDICES!$M$45</definedName>
    <definedName name="_YE315">[8]INDICES!$M$58</definedName>
    <definedName name="_YE400">[8]INDICES!$M$70</definedName>
    <definedName name="_YE404">[8]INDICES!$M$72</definedName>
    <definedName name="_YE408">[8]INDICES!$M$75</definedName>
    <definedName name="_YE507">[8]INDICES!$M$83</definedName>
    <definedName name="a" localSheetId="0">#REF!</definedName>
    <definedName name="a">#REF!</definedName>
    <definedName name="A.8.301.03" localSheetId="0">'[3]F. MEDIÇAO'!#REF!</definedName>
    <definedName name="A.8.301.03">'[3]F. MEDIÇAO'!#REF!</definedName>
    <definedName name="A_km" localSheetId="0">'[11]Fresagem de Pista Ago-98'!#REF!</definedName>
    <definedName name="A_km">'[11]Fresagem de Pista Ago-98'!#REF!</definedName>
    <definedName name="A0.333.17" localSheetId="0">'[3]F. MEDIÇAO'!#REF!</definedName>
    <definedName name="A0.333.17">'[3]F. MEDIÇAO'!#REF!</definedName>
    <definedName name="A0.333.18" localSheetId="0">'[3]F. MEDIÇAO'!#REF!</definedName>
    <definedName name="A0.333.18">'[3]F. MEDIÇAO'!#REF!</definedName>
    <definedName name="A2.0.353.17" localSheetId="0">'[12]F. MEDIÇAO'!#REF!</definedName>
    <definedName name="A2.0.353.17">'[12]F. MEDIÇAO'!#REF!</definedName>
    <definedName name="A2.0.353.18" localSheetId="0">'[12]F. MEDIÇAO'!#REF!</definedName>
    <definedName name="A2.0.353.18">'[12]F. MEDIÇAO'!#REF!</definedName>
    <definedName name="A2.530.03" localSheetId="0">'[3]F. MEDIÇAO'!#REF!</definedName>
    <definedName name="A2.530.03">'[3]F. MEDIÇAO'!#REF!</definedName>
    <definedName name="A2.530.04">'[3]F. MEDIÇAO'!$J$18</definedName>
    <definedName name="A2.540.01" localSheetId="0">'[3]F. MEDIÇAO'!#REF!</definedName>
    <definedName name="A2.540.01">'[3]F. MEDIÇAO'!#REF!</definedName>
    <definedName name="A3.329.00">'[13]F. MEDIÇAO'!$J$12</definedName>
    <definedName name="A8.001.00" localSheetId="0">'[3]F. MEDIÇAO'!#REF!</definedName>
    <definedName name="A8.001.00">'[3]F. MEDIÇAO'!#REF!</definedName>
    <definedName name="A8.100.00">'[3]F. MEDIÇAO'!$J$35</definedName>
    <definedName name="A8.100.01" localSheetId="0">'[3]F. MEDIÇAO'!#REF!</definedName>
    <definedName name="A8.100.01">'[3]F. MEDIÇAO'!#REF!</definedName>
    <definedName name="A8.103.00" localSheetId="0">'[12]F. MEDIÇAO'!#REF!</definedName>
    <definedName name="A8.103.00">'[12]F. MEDIÇAO'!#REF!</definedName>
    <definedName name="A8.109.00">'[3]F. MEDIÇAO'!$J$38</definedName>
    <definedName name="A8.300.01">'[3]F. MEDIÇAO'!$J$40</definedName>
    <definedName name="A8.302.05" localSheetId="0">'[3]F. MEDIÇAO'!#REF!</definedName>
    <definedName name="A8.302.05">'[3]F. MEDIÇAO'!#REF!</definedName>
    <definedName name="A8.401.00" localSheetId="0">'[12]F. MEDIÇAO'!#REF!</definedName>
    <definedName name="A8.401.00">'[12]F. MEDIÇAO'!#REF!</definedName>
    <definedName name="A8.402.02" localSheetId="0">'[12]F. MEDIÇAO'!#REF!</definedName>
    <definedName name="A8.402.02">'[12]F. MEDIÇAO'!#REF!</definedName>
    <definedName name="A8.901.00">'[3]F. MEDIÇAO'!$J$53</definedName>
    <definedName name="AAAA" localSheetId="0">#REF!</definedName>
    <definedName name="AAAA">#REF!</definedName>
    <definedName name="adfhdfhsd" localSheetId="0">[2]SID_NI_5!#REF!</definedName>
    <definedName name="adfhdfhsd">[2]SID_NI_5!#REF!</definedName>
    <definedName name="ÀREA" localSheetId="0">'[11]Fresagem de Pista Ago-98'!#REF!</definedName>
    <definedName name="ÀREA">'[11]Fresagem de Pista Ago-98'!#REF!</definedName>
    <definedName name="ÀREA_ACUM" localSheetId="0">'[11]Fresagem de Pista Ago-98'!#REF!</definedName>
    <definedName name="ÀREA_ACUM">'[11]Fresagem de Pista Ago-98'!#REF!</definedName>
    <definedName name="_xlnm.Print_Area" localSheetId="0">Comparativo!$B$1:$D$35</definedName>
    <definedName name="Área_impressão_IM" localSheetId="0">#REF!</definedName>
    <definedName name="Área_impressão_IM">#REF!</definedName>
    <definedName name="AREIA" localSheetId="0">#REF!</definedName>
    <definedName name="AREIA">#REF!</definedName>
    <definedName name="ARMADURA">[10]Serviços!$G$18</definedName>
    <definedName name="ARRUMADA">[10]Serviços!$G$22</definedName>
    <definedName name="as" localSheetId="0">#REF!</definedName>
    <definedName name="as">#REF!</definedName>
    <definedName name="_xlnm.Database" localSheetId="0">#REF!</definedName>
    <definedName name="_xlnm.Database">#REF!</definedName>
    <definedName name="BB" localSheetId="0">#REF!</definedName>
    <definedName name="BB">#REF!</definedName>
    <definedName name="BDI">[14]INVENTÁRIO!$B$3</definedName>
    <definedName name="BDI_7">#N/A</definedName>
    <definedName name="BDI_8">#N/A</definedName>
    <definedName name="BOLETIM" localSheetId="0">#REF!</definedName>
    <definedName name="BOLETIM">#REF!</definedName>
    <definedName name="BR">[8]INDICES!$C$126</definedName>
    <definedName name="BRITA" localSheetId="0">#REF!</definedName>
    <definedName name="BRITA">#REF!</definedName>
    <definedName name="BRITAREM">[10]Serviços!$G$12</definedName>
    <definedName name="BSCC" localSheetId="0">'[3]F. MEDIÇAO'!#REF!</definedName>
    <definedName name="BSCC">'[3]F. MEDIÇAO'!#REF!</definedName>
    <definedName name="ca" localSheetId="0">'[11]Fresagem de Pista Ago-98'!#REF!</definedName>
    <definedName name="ca">'[11]Fresagem de Pista Ago-98'!#REF!</definedName>
    <definedName name="CAIAÇÃO" localSheetId="0">#REF!</definedName>
    <definedName name="CAIAÇÃO">#REF!</definedName>
    <definedName name="CAMINHAO">[10]Serviços!$G$63</definedName>
    <definedName name="CAPASELANTE" localSheetId="0">#REF!</definedName>
    <definedName name="CAPASELANTE">#REF!</definedName>
    <definedName name="CAPINA" localSheetId="0">#REF!</definedName>
    <definedName name="CAPINA">#REF!</definedName>
    <definedName name="CARRO">[10]Serviços!$G$59</definedName>
    <definedName name="CD">[10]Serviços!$G$30</definedName>
    <definedName name="CÉLULA" localSheetId="0">#REF!</definedName>
    <definedName name="CÉLULA">#REF!</definedName>
    <definedName name="CIMENTO" localSheetId="0">#REF!</definedName>
    <definedName name="CIMENTO">#REF!</definedName>
    <definedName name="CM.30" localSheetId="0">#REF!</definedName>
    <definedName name="CM.30">#REF!</definedName>
    <definedName name="comp" localSheetId="0">#REF!</definedName>
    <definedName name="comp">#REF!</definedName>
    <definedName name="CONCIM" localSheetId="0">[8]SERVIÇOS!#REF!</definedName>
    <definedName name="CONCIM">[8]SERVIÇOS!#REF!</definedName>
    <definedName name="CONCR">[10]Serviços!$G$17</definedName>
    <definedName name="CONCRETO" localSheetId="0">#REF!</definedName>
    <definedName name="CONCRETO">#REF!</definedName>
    <definedName name="CONTRATO">[15]DADOS!$C$3</definedName>
    <definedName name="correção">[3]correção!$I$26</definedName>
    <definedName name="CRC" localSheetId="0">[8]SERVIÇOS!#REF!</definedName>
    <definedName name="CRC">[8]SERVIÇOS!#REF!</definedName>
    <definedName name="Criteria" localSheetId="0">#REF!</definedName>
    <definedName name="Criteria">#REF!</definedName>
    <definedName name="_xlnm.Criteria" localSheetId="0">#REF!</definedName>
    <definedName name="_xlnm.Criteria">#REF!</definedName>
    <definedName name="Cronograma">[16]APONT!$B$5:$G$426</definedName>
    <definedName name="CSA" localSheetId="0">[8]SERVIÇOS!#REF!</definedName>
    <definedName name="CSA">[8]SERVIÇOS!#REF!</definedName>
    <definedName name="cx" localSheetId="0">'[11]Fresagem de Pista Ago-98'!#REF!</definedName>
    <definedName name="cx">'[11]Fresagem de Pista Ago-98'!#REF!</definedName>
    <definedName name="d" localSheetId="0">#REF!</definedName>
    <definedName name="d">#REF!</definedName>
    <definedName name="DADOS">[7]DADOS!$A$1:$M$625</definedName>
    <definedName name="dal" localSheetId="0">'[11]Fresagem de Pista Ago-98'!#REF!</definedName>
    <definedName name="dal">'[11]Fresagem de Pista Ago-98'!#REF!</definedName>
    <definedName name="DATA" localSheetId="0">'[11]Fresagem de Pista Ago-98'!#REF!</definedName>
    <definedName name="DATA">'[11]Fresagem de Pista Ago-98'!#REF!</definedName>
    <definedName name="DATA_AT">[15]DADOS!$C$29</definedName>
    <definedName name="DATA_M">[15]DADOS!$C$23</definedName>
    <definedName name="DATA_NF">[15]DADOS!$C$25</definedName>
    <definedName name="data1">[17]TRAÇOS!$A$40</definedName>
    <definedName name="Database" localSheetId="0">#REF!</definedName>
    <definedName name="Database">#REF!</definedName>
    <definedName name="DATAMEDIÇÃO">'[3]F. MEDIÇAO'!$C$144</definedName>
    <definedName name="DB">[10]Serviços!$G$37</definedName>
    <definedName name="DD" localSheetId="0">#REF!</definedName>
    <definedName name="DD">#REF!</definedName>
    <definedName name="DE_km" localSheetId="0">'[11]Fresagem de Pista Ago-98'!#REF!</definedName>
    <definedName name="DE_km">'[11]Fresagem de Pista Ago-98'!#REF!</definedName>
    <definedName name="dedss" localSheetId="0">'[3]F. MEDIÇAO'!#REF!</definedName>
    <definedName name="dedss">'[3]F. MEDIÇAO'!#REF!</definedName>
    <definedName name="DEMONSTRATIVO_DO_RESULTADO_GERENCIAL___DGR" localSheetId="0">#REF!</definedName>
    <definedName name="DEMONSTRATIVO_DO_RESULTADO_GERENCIAL___DGR">#REF!</definedName>
    <definedName name="des" localSheetId="0">#REF!</definedName>
    <definedName name="des">#REF!</definedName>
    <definedName name="Desma" localSheetId="0">#REF!</definedName>
    <definedName name="Desma">#REF!</definedName>
    <definedName name="DESOBBUE" localSheetId="0">#REF!</definedName>
    <definedName name="DESOBBUE">#REF!</definedName>
    <definedName name="DESTOC15">[10]Serviços!$G$51</definedName>
    <definedName name="DESTOC30">[10]Serviços!$G$52</definedName>
    <definedName name="dghdfhsdf" localSheetId="0">[2]SID_NI_5!#REF!</definedName>
    <definedName name="dghdfhsdf">[2]SID_NI_5!#REF!</definedName>
    <definedName name="dghzdfhsd" localSheetId="0" hidden="1">{#N/A,#N/A,FALSE,"Pla_Preço";#N/A,#N/A,FALSE,"Crono"}</definedName>
    <definedName name="dghzdfhsd" hidden="1">{#N/A,#N/A,FALSE,"Pla_Preço";#N/A,#N/A,FALSE,"Crono"}</definedName>
    <definedName name="DIE">[17]SERV!$E$82</definedName>
    <definedName name="drenae" localSheetId="0">#REF!</definedName>
    <definedName name="drenae">#REF!</definedName>
    <definedName name="Dreno1" localSheetId="0">'[4]F. MEDIÇAO'!#REF!</definedName>
    <definedName name="Dreno1">'[4]F. MEDIÇAO'!#REF!</definedName>
    <definedName name="dsghnfxgvnjxf" localSheetId="0">#REF!</definedName>
    <definedName name="dsghnfxgvnjxf">#REF!</definedName>
    <definedName name="dsgjhxgn" localSheetId="0" hidden="1">{#N/A,#N/A,FALSE,"Pla_Preço";#N/A,#N/A,FALSE,"Crono"}</definedName>
    <definedName name="dsgjhxgn" hidden="1">{#N/A,#N/A,FALSE,"Pla_Preço";#N/A,#N/A,FALSE,"Crono"}</definedName>
    <definedName name="e__cm" localSheetId="0">'[11]Fresagem de Pista Ago-98'!#REF!</definedName>
    <definedName name="e__cm">'[11]Fresagem de Pista Ago-98'!#REF!</definedName>
    <definedName name="edit">[17]TRAÇOS!$A$23</definedName>
    <definedName name="EDITAL">[17]TRAÇOS!$A$6</definedName>
    <definedName name="EEEE" localSheetId="0">#REF!</definedName>
    <definedName name="EEEE">#REF!</definedName>
    <definedName name="ENCARREGADO">[10]Serviços!$G$60</definedName>
    <definedName name="ENROCAMENTO" localSheetId="0">#REF!</definedName>
    <definedName name="ENROCAMENTO">#REF!</definedName>
    <definedName name="ENROCAMENTOJOGADA" localSheetId="0">#REF!</definedName>
    <definedName name="ENROCAMENTOJOGADA">#REF!</definedName>
    <definedName name="EPA" localSheetId="0">[8]SERVIÇOS!#REF!</definedName>
    <definedName name="EPA">[8]SERVIÇOS!#REF!</definedName>
    <definedName name="EPJ" localSheetId="0">[8]SERVIÇOS!#REF!</definedName>
    <definedName name="EPJ">[8]SERVIÇOS!#REF!</definedName>
    <definedName name="EQUIP">[17]EQUIPMO!$B$11</definedName>
    <definedName name="ESC1CAT">[10]Serviços!$G$21</definedName>
    <definedName name="ESCAVAÇÃO" localSheetId="0">#REF!</definedName>
    <definedName name="ESCAVAÇÃO">#REF!</definedName>
    <definedName name="Eu" localSheetId="0">#REF!</definedName>
    <definedName name="Eu">#REF!</definedName>
    <definedName name="EX" localSheetId="0">#REF!</definedName>
    <definedName name="EX">#REF!</definedName>
    <definedName name="EXT">[8]INDICES!$C$129</definedName>
    <definedName name="EXT__m" localSheetId="0">'[11]Fresagem de Pista Ago-98'!#REF!</definedName>
    <definedName name="EXT__m">'[11]Fresagem de Pista Ago-98'!#REF!</definedName>
    <definedName name="extenção" localSheetId="0">#REF!</definedName>
    <definedName name="extenção">#REF!</definedName>
    <definedName name="EXTENSÃO">[15]DADOS!$C$16</definedName>
    <definedName name="Extract">'[7]DESEMP AN'!$B$36:$H$36</definedName>
    <definedName name="f" localSheetId="0">'[11]Fresagem de Pista Ago-98'!#REF!</definedName>
    <definedName name="f">'[11]Fresagem de Pista Ago-98'!#REF!</definedName>
    <definedName name="feriados" localSheetId="0">#REF!</definedName>
    <definedName name="feriados">#REF!</definedName>
    <definedName name="fhdfhsfd" localSheetId="0">[2]SID_NI_5!#REF!</definedName>
    <definedName name="fhdfhsfd">[2]SID_NI_5!#REF!</definedName>
    <definedName name="FIRMA">[15]DADOS!$C$2</definedName>
    <definedName name="FIRMA2">[17]TRAÇOS!$A$11</definedName>
    <definedName name="FORMA" localSheetId="0">#REF!</definedName>
    <definedName name="FORMA">#REF!</definedName>
    <definedName name="FRESAGEM" localSheetId="0">'[11]Fresagem de Pista Ago-98'!#REF!</definedName>
    <definedName name="FRESAGEM">'[11]Fresagem de Pista Ago-98'!#REF!</definedName>
    <definedName name="G" localSheetId="0">#REF!</definedName>
    <definedName name="G">#REF!</definedName>
    <definedName name="GAS">[17]SERV!$E$81</definedName>
    <definedName name="ghgh" localSheetId="0">#REF!</definedName>
    <definedName name="ghgh">#REF!</definedName>
    <definedName name="GRADUADA" localSheetId="0">#REF!</definedName>
    <definedName name="GRADUADA">#REF!</definedName>
    <definedName name="GRAMA" localSheetId="0">#REF!</definedName>
    <definedName name="GRAMA">#REF!</definedName>
    <definedName name="GRAMADA">[10]Serviços!$G$47</definedName>
    <definedName name="hiper_170" localSheetId="0">#REF!</definedName>
    <definedName name="hiper_170">#REF!</definedName>
    <definedName name="IMPR" localSheetId="0">[8]SERVIÇOS!#REF!</definedName>
    <definedName name="IMPR">[8]SERVIÇOS!#REF!</definedName>
    <definedName name="IMPRIMAÇÃO" localSheetId="0">#REF!</definedName>
    <definedName name="IMPRIMAÇÃO">#REF!</definedName>
    <definedName name="INSUMOS" localSheetId="0">#REF!</definedName>
    <definedName name="INSUMOS">#REF!</definedName>
    <definedName name="jnxcfhnxc" localSheetId="0">#REF!</definedName>
    <definedName name="jnxcfhnxc">#REF!</definedName>
    <definedName name="JOGADA">[10]Serviços!$G$23</definedName>
    <definedName name="JR_PAGE_ANCHOR_0_1" localSheetId="0">#REF!</definedName>
    <definedName name="JR_PAGE_ANCHOR_0_1">#REF!</definedName>
    <definedName name="JR_PAGE_ANCHOR_1_1" localSheetId="0">#REF!</definedName>
    <definedName name="JR_PAGE_ANCHOR_1_1">#REF!</definedName>
    <definedName name="JR_PAGE_ANCHOR_4_1" localSheetId="0">#REF!</definedName>
    <definedName name="JR_PAGE_ANCHOR_4_1">#REF!</definedName>
    <definedName name="JR_PAGE_ANCHOR_6_1" localSheetId="0">#REF!</definedName>
    <definedName name="JR_PAGE_ANCHOR_6_1">#REF!</definedName>
    <definedName name="JUROS">[17]SERV!$E$84</definedName>
    <definedName name="Kincc" localSheetId="0">#REF!</definedName>
    <definedName name="Kincc">#REF!</definedName>
    <definedName name="Koae" localSheetId="0">#REF!</definedName>
    <definedName name="Koae">#REF!</definedName>
    <definedName name="Kp" localSheetId="0">#REF!</definedName>
    <definedName name="Kp">#REF!</definedName>
    <definedName name="Kt" localSheetId="0">#REF!</definedName>
    <definedName name="Kt">#REF!</definedName>
    <definedName name="KTT" localSheetId="0">#REF!</definedName>
    <definedName name="KTT">#REF!</definedName>
    <definedName name="LADO" localSheetId="0">'[11]Fresagem de Pista Ago-98'!#REF!</definedName>
    <definedName name="LADO">'[11]Fresagem de Pista Ago-98'!#REF!</definedName>
    <definedName name="LAG" localSheetId="0">[8]SERVIÇOS!#REF!</definedName>
    <definedName name="LAG">[8]SERVIÇOS!#REF!</definedName>
    <definedName name="LARG" localSheetId="0">'[11]Fresagem de Pista Ago-98'!#REF!</definedName>
    <definedName name="LARG">'[11]Fresagem de Pista Ago-98'!#REF!</definedName>
    <definedName name="LB">[10]Serviços!$G$36</definedName>
    <definedName name="LD" localSheetId="0">'[11]Fresagem de Pista Ago-98'!#REF!</definedName>
    <definedName name="LD">'[11]Fresagem de Pista Ago-98'!#REF!</definedName>
    <definedName name="LDA">[10]Serviços!$G$35</definedName>
    <definedName name="LEIVAS">[10]Serviços!$G$25</definedName>
    <definedName name="LIMPBUE" localSheetId="0">#REF!</definedName>
    <definedName name="LIMPBUE">#REF!</definedName>
    <definedName name="LIMPEZADESCIDA" localSheetId="0">#REF!</definedName>
    <definedName name="LIMPEZADESCIDA">#REF!</definedName>
    <definedName name="LIMPEZAMEIOFIO" localSheetId="0">#REF!</definedName>
    <definedName name="LIMPEZAMEIOFIO">#REF!</definedName>
    <definedName name="LIMPEZAPONTE" localSheetId="0">#REF!</definedName>
    <definedName name="LIMPEZAPONTE">#REF!</definedName>
    <definedName name="LIMPVALA" localSheetId="0">#REF!</definedName>
    <definedName name="LIMPVALA">#REF!</definedName>
    <definedName name="lista1">[1]Planilha1!$D$2:$D$3</definedName>
    <definedName name="loc">[17]TRAÇOS!$A$38</definedName>
    <definedName name="LOCAL">[15]DADOS!$C$31</definedName>
    <definedName name="LP">[10]Serviços!$G$20</definedName>
    <definedName name="LPS">[10]Serviços!$G$38</definedName>
    <definedName name="LSMF">[10]Serviços!$G$33</definedName>
    <definedName name="LVC">[10]Serviços!$G$34</definedName>
    <definedName name="MBBET" localSheetId="0">[8]SERVIÇOS!#REF!</definedName>
    <definedName name="MBBET">[8]SERVIÇOS!#REF!</definedName>
    <definedName name="MBUF">[3]MBUQ!$E$19</definedName>
    <definedName name="MBUFMANUAL" localSheetId="0">#REF!</definedName>
    <definedName name="MBUFMANUAL">#REF!</definedName>
    <definedName name="MBUQ" localSheetId="0">[3]MBUQ!#REF!</definedName>
    <definedName name="MBUQ">[3]MBUQ!#REF!</definedName>
    <definedName name="MEDIÇÃO1">[15]DADOS!$C$21</definedName>
    <definedName name="medir">[18]Teor!$B$3:$B$7</definedName>
    <definedName name="MERCADOSEL" localSheetId="0">#REF!</definedName>
    <definedName name="MERCADOSEL">#REF!</definedName>
    <definedName name="MERCADOSELF" localSheetId="0">#REF!</definedName>
    <definedName name="MERCADOSELF">#REF!</definedName>
    <definedName name="MES">'[3]F. MEDIÇAO'!$C$135</definedName>
    <definedName name="MICRO1.5">[10]Serviços!$G$53</definedName>
    <definedName name="mmm" localSheetId="0">#REF!</definedName>
    <definedName name="mmm">#REF!</definedName>
    <definedName name="mmmmmmmmmmmmmmmmmm" localSheetId="0">#REF!</definedName>
    <definedName name="mmmmmmmmmmmmmmmmmm">#REF!</definedName>
    <definedName name="MOTOSERRA">[10]Serviços!$G$64</definedName>
    <definedName name="MUDAS" localSheetId="0">#REF!</definedName>
    <definedName name="MUDAS">#REF!</definedName>
    <definedName name="municipio">'[19]Municípios ISS'!$A$2:$A$80</definedName>
    <definedName name="N_NF">[15]DADOS!$C$24</definedName>
    <definedName name="NUAISDHG" localSheetId="0">[5]Original!#REF!</definedName>
    <definedName name="NUAISDHG">[5]Original!#REF!</definedName>
    <definedName name="NUMEROMEDIÇÃO">'[3]F. MEDIÇAO'!$C$138</definedName>
    <definedName name="oac" localSheetId="0">#REF!</definedName>
    <definedName name="oac">#REF!</definedName>
    <definedName name="OBR_NE" localSheetId="0">#REF!</definedName>
    <definedName name="OBR_NE">#REF!</definedName>
    <definedName name="OBR_SE" localSheetId="0">#REF!</definedName>
    <definedName name="OBR_SE">#REF!</definedName>
    <definedName name="OBR_SL" localSheetId="0">#REF!</definedName>
    <definedName name="OBR_SL">#REF!</definedName>
    <definedName name="OBR_TC" localSheetId="0">#REF!</definedName>
    <definedName name="OBR_TC">#REF!</definedName>
    <definedName name="OBRA">[20]ACOMPANHAMENTO!$D$6</definedName>
    <definedName name="OBRAS" localSheetId="0">#REF!</definedName>
    <definedName name="OBRAS">#REF!</definedName>
    <definedName name="OBRASF" localSheetId="0">#REF!</definedName>
    <definedName name="OBRASF">#REF!</definedName>
    <definedName name="oc" localSheetId="0">#REF!</definedName>
    <definedName name="oc">#REF!</definedName>
    <definedName name="org">[17]TRAÇOS!$A$41</definedName>
    <definedName name="p01.401.00" localSheetId="0">#REF!</definedName>
    <definedName name="p01.401.00">#REF!</definedName>
    <definedName name="p02.300.00" localSheetId="0">#REF!</definedName>
    <definedName name="p02.300.00">#REF!</definedName>
    <definedName name="p02.400.00" localSheetId="0">#REF!</definedName>
    <definedName name="p02.400.00">#REF!</definedName>
    <definedName name="p02.500.01" localSheetId="0">#REF!</definedName>
    <definedName name="p02.500.01">#REF!</definedName>
    <definedName name="p02.530.00" localSheetId="0">#REF!</definedName>
    <definedName name="p02.530.00">#REF!</definedName>
    <definedName name="p02.530.01" localSheetId="0">#REF!</definedName>
    <definedName name="p02.530.01">#REF!</definedName>
    <definedName name="p02.530.02" localSheetId="0">#REF!</definedName>
    <definedName name="p02.530.02">#REF!</definedName>
    <definedName name="P02.530.03" localSheetId="0">#REF!</definedName>
    <definedName name="P02.530.03">#REF!</definedName>
    <definedName name="p02.540.00" localSheetId="0">#REF!</definedName>
    <definedName name="p02.540.00">#REF!</definedName>
    <definedName name="p03.950.00" localSheetId="0">#REF!</definedName>
    <definedName name="p03.950.00">#REF!</definedName>
    <definedName name="pavi" localSheetId="0">#REF!</definedName>
    <definedName name="pavi">#REF!</definedName>
    <definedName name="Payment_Needed">"Pagamento necessário"</definedName>
    <definedName name="PCAP.20" localSheetId="0">#REF!</definedName>
    <definedName name="PCAP.20">#REF!</definedName>
    <definedName name="PCM.30" localSheetId="0">#REF!</definedName>
    <definedName name="PCM.30">#REF!</definedName>
    <definedName name="PEAD1200" localSheetId="0">[2]SID_NI_5!#REF!</definedName>
    <definedName name="PEAD1200">[2]SID_NI_5!#REF!</definedName>
    <definedName name="PEN" localSheetId="0">[8]SERVIÇOS!#REF!</definedName>
    <definedName name="PEN">[8]SERVIÇOS!#REF!</definedName>
    <definedName name="percentuais" localSheetId="0">#REF!</definedName>
    <definedName name="percentuais">#REF!</definedName>
    <definedName name="PERIODO">'[3]F. MEDIÇAO'!$C$136</definedName>
    <definedName name="Período">'[21]F. MEDIÇAO'!$C$131</definedName>
    <definedName name="PERIODO_LIQUIDO">[15]DADOS!$C$22</definedName>
    <definedName name="pesquisa" localSheetId="0">#REF!</definedName>
    <definedName name="pesquisa">#REF!</definedName>
    <definedName name="PINTFAIXA">[10]Serviços!$G$50</definedName>
    <definedName name="PINTURALIGAÇÃO" localSheetId="0">#REF!</definedName>
    <definedName name="PINTURALIGAÇÃO">#REF!</definedName>
    <definedName name="PL" localSheetId="0">[8]SERVIÇOS!#REF!</definedName>
    <definedName name="PL">[8]SERVIÇOS!#REF!</definedName>
    <definedName name="PLANEJADA" localSheetId="0">#REF!</definedName>
    <definedName name="PLANEJADA">#REF!</definedName>
    <definedName name="PMBUF" localSheetId="0">#REF!</definedName>
    <definedName name="PMBUF">#REF!</definedName>
    <definedName name="precipitações" localSheetId="0">#REF!</definedName>
    <definedName name="precipitações">#REF!</definedName>
    <definedName name="Print_01" localSheetId="0">#REF!</definedName>
    <definedName name="Print_01">#REF!</definedName>
    <definedName name="Print_Area_MI">#N/A</definedName>
    <definedName name="PRL.1C" localSheetId="0">#REF!</definedName>
    <definedName name="PRL.1C">#REF!</definedName>
    <definedName name="PRM.1C" localSheetId="0">#REF!</definedName>
    <definedName name="PRM.1C">#REF!</definedName>
    <definedName name="PRR.1C" localSheetId="0">#REF!</definedName>
    <definedName name="PRR.1C">#REF!</definedName>
    <definedName name="q" localSheetId="0">[2]SID_NI_5!#REF!</definedName>
    <definedName name="q">[2]SID_NI_5!#REF!</definedName>
    <definedName name="qadfhnbxfc" localSheetId="0">#REF!</definedName>
    <definedName name="qadfhnbxfc">#REF!</definedName>
    <definedName name="RBV">[18]Teor!$C$3:$C$7</definedName>
    <definedName name="RCGP" localSheetId="0">[8]SERVIÇOS!#REF!</definedName>
    <definedName name="RCGP">[8]SERVIÇOS!#REF!</definedName>
    <definedName name="RCOLONIAO">[10]Serviços!$G$45</definedName>
    <definedName name="reaj">'[3]F. MEDIÇAO'!$L$83</definedName>
    <definedName name="REAJ1">'[3]F. MEDIÇAO'!$L$86</definedName>
    <definedName name="REAJ2">'[3]F. MEDIÇAO'!$L$90</definedName>
    <definedName name="REAJ3">'[3]F. MEDIÇAO'!$L$93</definedName>
    <definedName name="REAJ4">'[3]F. MEDIÇAO'!$L$94</definedName>
    <definedName name="REAJ5">'[3]F. MEDIÇAO'!$L$98</definedName>
    <definedName name="REAJAQUISIÇÃO" localSheetId="0">#REF!</definedName>
    <definedName name="REAJAQUISIÇÃO">#REF!</definedName>
    <definedName name="REAJTRANSPORTE" localSheetId="0">#REF!</definedName>
    <definedName name="REAJTRANSPORTE">#REF!</definedName>
    <definedName name="REAJUSTAMENTO" localSheetId="0">#REF!</definedName>
    <definedName name="REAJUSTAMENTO">#REF!</definedName>
    <definedName name="reajustamentoaquisição" localSheetId="0">#REF!</definedName>
    <definedName name="reajustamentoaquisição">#REF!</definedName>
    <definedName name="reajustamentotransp" localSheetId="0">#REF!</definedName>
    <definedName name="reajustamentotransp">#REF!</definedName>
    <definedName name="Real_170" localSheetId="0">#REF!</definedName>
    <definedName name="Real_170">#REF!</definedName>
    <definedName name="Real_180" localSheetId="0">#REF!</definedName>
    <definedName name="Real_180">#REF!</definedName>
    <definedName name="Real_190" localSheetId="0">#REF!</definedName>
    <definedName name="Real_190">#REF!</definedName>
    <definedName name="Real_250" localSheetId="0">#REF!</definedName>
    <definedName name="Real_250">#REF!</definedName>
    <definedName name="Real_270" localSheetId="0">#REF!</definedName>
    <definedName name="Real_270">#REF!</definedName>
    <definedName name="Real_320" localSheetId="0">#REF!</definedName>
    <definedName name="Real_320">#REF!</definedName>
    <definedName name="Real_330" localSheetId="0">#REF!</definedName>
    <definedName name="Real_330">#REF!</definedName>
    <definedName name="Real_350" localSheetId="0">#REF!</definedName>
    <definedName name="Real_350">#REF!</definedName>
    <definedName name="Real_370" localSheetId="0">#REF!</definedName>
    <definedName name="Real_370">#REF!</definedName>
    <definedName name="Real_390" localSheetId="0">#REF!</definedName>
    <definedName name="Real_390">#REF!</definedName>
    <definedName name="Real_400" localSheetId="0">#REF!</definedName>
    <definedName name="Real_400">#REF!</definedName>
    <definedName name="Real_401" localSheetId="0">#REF!</definedName>
    <definedName name="Real_401">#REF!</definedName>
    <definedName name="Real_402" localSheetId="0">#REF!</definedName>
    <definedName name="Real_402">#REF!</definedName>
    <definedName name="Real_403" localSheetId="0">#REF!</definedName>
    <definedName name="Real_403">#REF!</definedName>
    <definedName name="Real_405" localSheetId="0">#REF!</definedName>
    <definedName name="Real_405">#REF!</definedName>
    <definedName name="Real_406" localSheetId="0">#REF!</definedName>
    <definedName name="Real_406">#REF!</definedName>
    <definedName name="Real_407" localSheetId="0">#REF!</definedName>
    <definedName name="Real_407">#REF!</definedName>
    <definedName name="Real_408" localSheetId="0">#REF!</definedName>
    <definedName name="Real_408">#REF!</definedName>
    <definedName name="Real_409" localSheetId="0">#REF!</definedName>
    <definedName name="Real_409">#REF!</definedName>
    <definedName name="Real_410" localSheetId="0">#REF!</definedName>
    <definedName name="Real_410">#REF!</definedName>
    <definedName name="Real_411" localSheetId="0">#REF!</definedName>
    <definedName name="Real_411">#REF!</definedName>
    <definedName name="Real_CP" localSheetId="0">#REF!</definedName>
    <definedName name="Real_CP">#REF!</definedName>
    <definedName name="Real_Priv" localSheetId="0">#REF!</definedName>
    <definedName name="Real_Priv">#REF!</definedName>
    <definedName name="Real_Publ" localSheetId="0">#REF!</definedName>
    <definedName name="Real_Publ">#REF!</definedName>
    <definedName name="RECGC">[10]Serviços!$G$32</definedName>
    <definedName name="RECGP" localSheetId="0">#REF!</definedName>
    <definedName name="RECGP">#REF!</definedName>
    <definedName name="RECOMPOSIÇÃOMANUAL" localSheetId="0">#REF!</definedName>
    <definedName name="RECOMPOSIÇÃOMANUAL">#REF!</definedName>
    <definedName name="RECOMPOSIÇÃOMECANIZADA" localSheetId="0">#REF!</definedName>
    <definedName name="RECOMPOSIÇÃOMECANIZADA">#REF!</definedName>
    <definedName name="RECPS">[10]Serviços!$G$39</definedName>
    <definedName name="RECREV" localSheetId="0">'[3]Recomp. revest. CBUQ'!#REF!</definedName>
    <definedName name="RECREV">'[3]Recomp. revest. CBUQ'!#REF!</definedName>
    <definedName name="RECREVESTIMENTO" localSheetId="0">'[3]Recomp. revest. CBUQ'!#REF!</definedName>
    <definedName name="RECREVESTIMENTO">'[3]Recomp. revest. CBUQ'!#REF!</definedName>
    <definedName name="RECREVPRIMARIO" localSheetId="0">#REF!</definedName>
    <definedName name="RECREVPRIMARIO">#REF!</definedName>
    <definedName name="REF">[22]Inv.I!$E$32</definedName>
    <definedName name="REGFAIXA">[10]Serviços!$G$11</definedName>
    <definedName name="Reimbursement">"Reembolso"</definedName>
    <definedName name="REMENDOMANUAL" localSheetId="0">#REF!</definedName>
    <definedName name="REMENDOMANUAL">#REF!</definedName>
    <definedName name="REMMAN" localSheetId="0">#REF!</definedName>
    <definedName name="REMMAN">#REF!</definedName>
    <definedName name="REMMEC" localSheetId="0">#REF!</definedName>
    <definedName name="REMMEC">#REF!</definedName>
    <definedName name="REMOPS">[10]Serviços!$G$49</definedName>
    <definedName name="RETRO">[10]Serviços!$G$62</definedName>
    <definedName name="RMA" localSheetId="0">[8]SERVIÇOS!#REF!</definedName>
    <definedName name="RMA">[8]SERVIÇOS!#REF!</definedName>
    <definedName name="RMAN">[10]Serviços!$G$44</definedName>
    <definedName name="RMANAT">[10]Serviços!$G$42</definedName>
    <definedName name="RMEC">[10]Serviços!$G$46</definedName>
    <definedName name="RMECAT">[10]Serviços!$G$43</definedName>
    <definedName name="RMSH">[10]Serviços!$G$41</definedName>
    <definedName name="ROÇADA" localSheetId="0">#REF!</definedName>
    <definedName name="ROÇADA">#REF!</definedName>
    <definedName name="ROÇADACOLONIÃO" localSheetId="0">#REF!</definedName>
    <definedName name="ROÇADACOLONIÃO">#REF!</definedName>
    <definedName name="rod">[17]TRAÇOS!$A$31</definedName>
    <definedName name="rodo">[17]TRAÇOS!$A$42</definedName>
    <definedName name="RODOVIA">'[3]F. MEDIÇAO'!$B$133</definedName>
    <definedName name="RODOVIA_1">[15]DADOS!$C$7</definedName>
    <definedName name="RPDMAN">[10]Serviços!$G$27</definedName>
    <definedName name="RPDMEC">[10]Serviços!$G$28</definedName>
    <definedName name="RR.1C" localSheetId="0">#REF!</definedName>
    <definedName name="RR.1C">#REF!</definedName>
    <definedName name="RR.1CREC" localSheetId="0">'[3]Recomp. revest. CBUQ'!#REF!</definedName>
    <definedName name="RR.1CREC">'[3]Recomp. revest. CBUQ'!#REF!</definedName>
    <definedName name="RRM" localSheetId="0">[8]SERVIÇOS!#REF!</definedName>
    <definedName name="RRM">[8]SERVIÇOS!#REF!</definedName>
    <definedName name="RRP" localSheetId="0">[8]SERVIÇOS!#REF!</definedName>
    <definedName name="RRP">[8]SERVIÇOS!#REF!</definedName>
    <definedName name="RRRR" localSheetId="0">#REF!</definedName>
    <definedName name="RRRR">#REF!</definedName>
    <definedName name="RVGL" localSheetId="0">[8]SERVIÇOS!#REF!</definedName>
    <definedName name="RVGL">[8]SERVIÇOS!#REF!</definedName>
    <definedName name="Salários" localSheetId="0">#REF!</definedName>
    <definedName name="Salários">#REF!</definedName>
    <definedName name="SB">[17]SERV!$K$10</definedName>
    <definedName name="se" localSheetId="0">'[11]Fresagem de Pista Ago-98'!#REF!</definedName>
    <definedName name="se">'[11]Fresagem de Pista Ago-98'!#REF!</definedName>
    <definedName name="SEG">[23]INDICES!$C$136</definedName>
    <definedName name="SEGMENTO">[15]DADOS!$C$13</definedName>
    <definedName name="SEGMENTO_1">[15]DADOS!$C$14</definedName>
    <definedName name="SERVENTE">[10]Serviços!$G$61</definedName>
    <definedName name="SERVIÇO">[17]SERV!$B$4:$F$142</definedName>
    <definedName name="SLRP" localSheetId="0">[8]SERVIÇOS!#REF!</definedName>
    <definedName name="SLRP">[8]SERVIÇOS!#REF!</definedName>
    <definedName name="solo" localSheetId="0">#REF!</definedName>
    <definedName name="solo">#REF!</definedName>
    <definedName name="SOLOCIM">[10]Serviços!$G$13</definedName>
    <definedName name="SOLOMANUAL" localSheetId="0">#REF!</definedName>
    <definedName name="SOLOMANUAL">#REF!</definedName>
    <definedName name="solomecanizado" localSheetId="0">#REF!</definedName>
    <definedName name="solomecanizado">#REF!</definedName>
    <definedName name="SOMA6" localSheetId="0">[8]ORÇAMENTO!#REF!</definedName>
    <definedName name="SOMA6">[8]ORÇAMENTO!#REF!</definedName>
    <definedName name="SOMA7" localSheetId="0">[8]ORÇAMENTO!#REF!</definedName>
    <definedName name="SOMA7">[8]ORÇAMENTO!#REF!</definedName>
    <definedName name="ST">[10]Serviços!$G$29</definedName>
    <definedName name="STR">[8]INDICES!$C$128</definedName>
    <definedName name="subtrec">[17]TRAÇOS!$A$36</definedName>
    <definedName name="SUBTRECHO">[15]DADOS!$C$11</definedName>
    <definedName name="SUBTRECHO_1">[15]DADOS!$C$12</definedName>
    <definedName name="SUPER">'[3]F. MEDIÇAO'!$A$102</definedName>
    <definedName name="T0.230.17" localSheetId="0">#REF!</definedName>
    <definedName name="T0.230.17">#REF!</definedName>
    <definedName name="T0.303.17" localSheetId="0">#REF!</definedName>
    <definedName name="T0.303.17">#REF!</definedName>
    <definedName name="T2.241.00" localSheetId="0">#REF!</definedName>
    <definedName name="T2.241.00">#REF!</definedName>
    <definedName name="T2.500.01" localSheetId="0">#REF!</definedName>
    <definedName name="T2.500.01">#REF!</definedName>
    <definedName name="T2.530.02" localSheetId="0">'[3]Recomp. revest. CBUQ'!#REF!</definedName>
    <definedName name="T2.530.02">'[3]Recomp. revest. CBUQ'!#REF!</definedName>
    <definedName name="T3.329.01" localSheetId="0">#REF!</definedName>
    <definedName name="T3.329.01">#REF!</definedName>
    <definedName name="T3.950.00" localSheetId="0">#REF!</definedName>
    <definedName name="T3.950.00">#REF!</definedName>
    <definedName name="T4.000.00" localSheetId="0">#REF!</definedName>
    <definedName name="T4.000.00">#REF!</definedName>
    <definedName name="T5.000.00" localSheetId="0">#REF!</definedName>
    <definedName name="T5.000.00">#REF!</definedName>
    <definedName name="T8.100.01" localSheetId="0">#REF!</definedName>
    <definedName name="T8.100.01">#REF!</definedName>
    <definedName name="T8.300.01" localSheetId="0">#REF!</definedName>
    <definedName name="T8.300.01">#REF!</definedName>
    <definedName name="t8.301.01" localSheetId="0">#REF!</definedName>
    <definedName name="t8.301.01">#REF!</definedName>
    <definedName name="T8.302.05" localSheetId="0">#REF!</definedName>
    <definedName name="T8.302.05">#REF!</definedName>
    <definedName name="T8.402.00" localSheetId="0">#REF!</definedName>
    <definedName name="T8.402.00">#REF!</definedName>
    <definedName name="T8.500.00" localSheetId="0">#REF!</definedName>
    <definedName name="T8.500.00">#REF!</definedName>
    <definedName name="t8.501.00" localSheetId="0">#REF!</definedName>
    <definedName name="t8.501.00">#REF!</definedName>
    <definedName name="T8.900.00" localSheetId="0">#REF!</definedName>
    <definedName name="T8.900.00">#REF!</definedName>
    <definedName name="T8.900.01" localSheetId="0">#REF!</definedName>
    <definedName name="T8.900.01">#REF!</definedName>
    <definedName name="T8.901.01" localSheetId="0">#REF!</definedName>
    <definedName name="T8.901.01">#REF!</definedName>
    <definedName name="T8.910.00" localSheetId="0">#REF!</definedName>
    <definedName name="T8.910.00">#REF!</definedName>
    <definedName name="T9.002.00">[3]TRANSPORTE!$J$38</definedName>
    <definedName name="T9.002.06" localSheetId="0">#REF!</definedName>
    <definedName name="T9.002.06">#REF!</definedName>
    <definedName name="TACS" localSheetId="0">#REF!</definedName>
    <definedName name="TACS">#REF!</definedName>
    <definedName name="tapaburaco">'[3]T. BURACO'!$F$41</definedName>
    <definedName name="TAPAEMERGENCIAL" localSheetId="0">#REF!</definedName>
    <definedName name="TAPAEMERGENCIAL">#REF!</definedName>
    <definedName name="TB">[10]Serviços!$G$26</definedName>
    <definedName name="TCC">[10]Serviços!$G$57</definedName>
    <definedName name="TENROCAMENTO" localSheetId="0">#REF!</definedName>
    <definedName name="TENROCAMENTO">#REF!</definedName>
    <definedName name="Teor">[18]Teor!$A$3:$A$7</definedName>
    <definedName name="terra" localSheetId="0">#REF!</definedName>
    <definedName name="terra">#REF!</definedName>
    <definedName name="TEST1" localSheetId="0">#REF!</definedName>
    <definedName name="TEST1">#REF!</definedName>
    <definedName name="TEST10" localSheetId="0">#REF!</definedName>
    <definedName name="TEST10">#REF!</definedName>
    <definedName name="TEST11" localSheetId="0">#REF!</definedName>
    <definedName name="TEST11">#REF!</definedName>
    <definedName name="TEST12" localSheetId="0">#REF!</definedName>
    <definedName name="TEST12">#REF!</definedName>
    <definedName name="TEST13" localSheetId="0">#REF!</definedName>
    <definedName name="TEST13">#REF!</definedName>
    <definedName name="TEST14" localSheetId="0">#REF!</definedName>
    <definedName name="TEST14">#REF!</definedName>
    <definedName name="TEST15" localSheetId="0">#REF!</definedName>
    <definedName name="TEST15">#REF!</definedName>
    <definedName name="TEST16" localSheetId="0">#REF!</definedName>
    <definedName name="TEST16">#REF!</definedName>
    <definedName name="TEST17" localSheetId="0">#REF!</definedName>
    <definedName name="TEST17">#REF!</definedName>
    <definedName name="TEST18" localSheetId="0">#REF!</definedName>
    <definedName name="TEST18">#REF!</definedName>
    <definedName name="TEST19" localSheetId="0">#REF!</definedName>
    <definedName name="TEST19">#REF!</definedName>
    <definedName name="TEST2" localSheetId="0">#REF!</definedName>
    <definedName name="TEST2">#REF!</definedName>
    <definedName name="TEST20" localSheetId="0">#REF!</definedName>
    <definedName name="TEST20">#REF!</definedName>
    <definedName name="TEST21" localSheetId="0">#REF!</definedName>
    <definedName name="TEST21">#REF!</definedName>
    <definedName name="TEST22" localSheetId="0">#REF!</definedName>
    <definedName name="TEST2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7" localSheetId="0">#REF!</definedName>
    <definedName name="TEST7">#REF!</definedName>
    <definedName name="TEST8" localSheetId="0">#REF!</definedName>
    <definedName name="TEST8">#REF!</definedName>
    <definedName name="TEST9" localSheetId="0">#REF!</definedName>
    <definedName name="TEST9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LMBCS" localSheetId="0">#REF!</definedName>
    <definedName name="TLMBCS">#REF!</definedName>
    <definedName name="TOTGC" localSheetId="0">#REF!</definedName>
    <definedName name="TOTGC">#REF!</definedName>
    <definedName name="TR">[8]INDICES!$C$127</definedName>
    <definedName name="TRANSPORTE10" localSheetId="0">#REF!</definedName>
    <definedName name="TRANSPORTE10">#REF!</definedName>
    <definedName name="TRANSPORTE4T">[3]TRANSPORTE!$J$86</definedName>
    <definedName name="TRANSPORTE5M">[3]TRANSPORTE!$J$36</definedName>
    <definedName name="TRANSPORTEBASEMANUAL" localSheetId="0">#REF!</definedName>
    <definedName name="TRANSPORTEBASEMANUAL">#REF!</definedName>
    <definedName name="TRANSPORTECAPAMANUAL" localSheetId="0">#REF!</definedName>
    <definedName name="TRANSPORTECAPAMANUAL">#REF!</definedName>
    <definedName name="transportecorreção">[3]correção!$K$26</definedName>
    <definedName name="Transporteenrocamento" localSheetId="0">#REF!</definedName>
    <definedName name="Transporteenrocamento">#REF!</definedName>
    <definedName name="TRANSPORTEESPECIAL">[3]TRANSPORTE!$J$17</definedName>
    <definedName name="TRANSPORTELOCAL" localSheetId="0">#REF!</definedName>
    <definedName name="TRANSPORTELOCAL">#REF!</definedName>
    <definedName name="TRANSPORTEMATBET" localSheetId="0">[3]correção!#REF!</definedName>
    <definedName name="TRANSPORTEMATBET">[3]correção!#REF!</definedName>
    <definedName name="TRANSPORTERECOMPOSIÇÃO" localSheetId="0">#REF!</definedName>
    <definedName name="TRANSPORTERECOMPOSIÇÃO">#REF!</definedName>
    <definedName name="transportetapaburaco" localSheetId="0">'[3]T. BURACO'!#REF!</definedName>
    <definedName name="transportetapaburaco">'[3]T. BURACO'!#REF!</definedName>
    <definedName name="TRANSPORTETAPAEMERGENCIAL" localSheetId="0">#REF!</definedName>
    <definedName name="TRANSPORTETAPAEMERGENCIAL">#REF!</definedName>
    <definedName name="TRANSPSOLO" localSheetId="0">#REF!</definedName>
    <definedName name="TRANSPSOLO">#REF!</definedName>
    <definedName name="TRANSREM">[10]Serviços!$G$55</definedName>
    <definedName name="trec">[17]TRAÇOS!$A$33</definedName>
    <definedName name="TRECHO">[15]DADOS!$C$9</definedName>
    <definedName name="TRECHO_1">[15]DADOS!$C$10</definedName>
    <definedName name="TRECREVPRIMARIO" localSheetId="0">#REF!</definedName>
    <definedName name="TRECREVPRIMARIO">#REF!</definedName>
    <definedName name="TRFORMA" localSheetId="0">#REF!</definedName>
    <definedName name="TRFORMA">#REF!</definedName>
    <definedName name="TRMUDAS" localSheetId="0">#REF!</definedName>
    <definedName name="TRMUDAS">#REF!</definedName>
    <definedName name="TSD" localSheetId="0">#REF!</definedName>
    <definedName name="TSD">#REF!</definedName>
    <definedName name="TUBO" localSheetId="0">[8]SERVIÇOS!#REF!</definedName>
    <definedName name="TUBO">[8]SERVIÇOS!#REF!</definedName>
    <definedName name="uuujsh" localSheetId="0">#REF!</definedName>
    <definedName name="uuujsh">#REF!</definedName>
    <definedName name="VALCORTE" localSheetId="0">#REF!</definedName>
    <definedName name="VALCORTE">#REF!</definedName>
    <definedName name="valeta" localSheetId="0">#REF!</definedName>
    <definedName name="valeta">#REF!</definedName>
    <definedName name="VALOR_NF">[15]DADOS!$C$26</definedName>
    <definedName name="Vazios">[18]Teor!$B$3:$B$7</definedName>
    <definedName name="VOL_ACUM" localSheetId="0">'[11]Fresagem de Pista Ago-98'!#REF!</definedName>
    <definedName name="VOL_ACUM">'[11]Fresagem de Pista Ago-98'!#REF!</definedName>
    <definedName name="VOLUME" localSheetId="0">'[11]Fresagem de Pista Ago-98'!#REF!</definedName>
    <definedName name="VOLUME">'[11]Fresagem de Pista Ago-98'!#REF!</definedName>
    <definedName name="wdgadfgdsz" localSheetId="0">[2]SID_NI_5!#REF!</definedName>
    <definedName name="wdgadfgdsz">[2]SID_NI_5!#REF!</definedName>
    <definedName name="wrn.preco." localSheetId="0" hidden="1">{#N/A,#N/A,FALSE,"Pla_Preço";#N/A,#N/A,FALSE,"Crono"}</definedName>
    <definedName name="wrn.preco." hidden="1">{#N/A,#N/A,FALSE,"Pla_Preço";#N/A,#N/A,FALSE,"Crono"}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1" l="1"/>
  <c r="D32" i="1"/>
  <c r="D31" i="1"/>
  <c r="D30" i="1"/>
  <c r="D29" i="1"/>
  <c r="D28" i="1"/>
  <c r="D27" i="1"/>
  <c r="D22" i="1"/>
  <c r="C22" i="1"/>
  <c r="C33" i="1" s="1"/>
  <c r="D21" i="1"/>
  <c r="C21" i="1"/>
  <c r="C32" i="1" s="1"/>
  <c r="D20" i="1"/>
  <c r="C20" i="1"/>
  <c r="C31" i="1" s="1"/>
  <c r="D19" i="1"/>
  <c r="C19" i="1"/>
  <c r="C30" i="1" s="1"/>
  <c r="D18" i="1"/>
  <c r="C18" i="1"/>
  <c r="C29" i="1" s="1"/>
  <c r="D17" i="1"/>
  <c r="C17" i="1"/>
  <c r="C28" i="1" s="1"/>
  <c r="D16" i="1"/>
  <c r="C16" i="1"/>
  <c r="C27" i="1" s="1"/>
  <c r="D23" i="1" l="1"/>
  <c r="D34" i="1"/>
</calcChain>
</file>

<file path=xl/sharedStrings.xml><?xml version="1.0" encoding="utf-8"?>
<sst xmlns="http://schemas.openxmlformats.org/spreadsheetml/2006/main" count="32" uniqueCount="20">
  <si>
    <t>GOVERNO DO ESTADO DE MATO GROSSO DO SUL</t>
  </si>
  <si>
    <t>SECRETARIA DE ESTADO DE INFRAESTRUTURA E LOGISTICA - SEILOG</t>
  </si>
  <si>
    <t>AGÊNCIA ESTADUAL DE GESTÃO DE EMPREENDIMENTOS - AGESUL</t>
  </si>
  <si>
    <r>
      <rPr>
        <b/>
        <sz val="11"/>
        <color theme="1"/>
        <rFont val="Calibri"/>
        <family val="2"/>
        <scheme val="minor"/>
      </rPr>
      <t>Objeto</t>
    </r>
    <r>
      <rPr>
        <sz val="11"/>
        <color theme="1"/>
        <rFont val="Calibri"/>
        <family val="2"/>
        <scheme val="minor"/>
      </rPr>
      <t>: EXECUÇÃO DE OBRA DE INFRAESTRUTURA URBANA - PAVIMENTAÇÃO ASFÁLTICA E DRENAGEM DE ÁGUAS PLUVIAIS NO BAIRRO  MARAMBAIA 2 - ETAPA 02, NO MUNICÍPIO DE BONITO/MS.</t>
    </r>
  </si>
  <si>
    <r>
      <rPr>
        <b/>
        <sz val="11"/>
        <color theme="1"/>
        <rFont val="Calibri"/>
        <family val="2"/>
        <scheme val="minor"/>
      </rPr>
      <t>Município</t>
    </r>
    <r>
      <rPr>
        <sz val="11"/>
        <color theme="1"/>
        <rFont val="Calibri"/>
        <family val="2"/>
        <scheme val="minor"/>
      </rPr>
      <t>: BONITO (MS)</t>
    </r>
  </si>
  <si>
    <r>
      <rPr>
        <b/>
        <sz val="11"/>
        <color theme="1"/>
        <rFont val="Calibri"/>
        <family val="2"/>
        <scheme val="minor"/>
      </rPr>
      <t>Local</t>
    </r>
    <r>
      <rPr>
        <sz val="11"/>
        <color theme="1"/>
        <rFont val="Calibri"/>
        <family val="2"/>
        <scheme val="minor"/>
      </rPr>
      <t>: DIVERSAS RUAS</t>
    </r>
  </si>
  <si>
    <t>COM DESONERAÇÃO</t>
  </si>
  <si>
    <t>Item</t>
  </si>
  <si>
    <t>Descrição</t>
  </si>
  <si>
    <t>Total</t>
  </si>
  <si>
    <t>01</t>
  </si>
  <si>
    <t>02</t>
  </si>
  <si>
    <t>03</t>
  </si>
  <si>
    <t>04</t>
  </si>
  <si>
    <t>05</t>
  </si>
  <si>
    <t>06</t>
  </si>
  <si>
    <t>07</t>
  </si>
  <si>
    <t xml:space="preserve">TOTAL: </t>
  </si>
  <si>
    <t>EM BRANCO</t>
  </si>
  <si>
    <t>SEM DESONERAÇÃO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</si>
</sst>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2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0" fontId="0" fillId="0" borderId="0" xfId="0" applyBorder="1"/>
    <xf numFmtId="49" fontId="0" fillId="2" borderId="4" xfId="0" applyNumberFormat="1" applyFill="1" applyBorder="1"/>
    <xf numFmtId="0" fontId="0" fillId="2" borderId="0" xfId="0" applyFill="1" applyBorder="1"/>
    <xf numFmtId="4" fontId="0" fillId="2" borderId="5" xfId="0" applyNumberFormat="1" applyFill="1" applyBorder="1"/>
    <xf numFmtId="0" fontId="0" fillId="2" borderId="4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49" fontId="0" fillId="2" borderId="4" xfId="0" applyNumberFormat="1" applyFill="1" applyBorder="1" applyAlignment="1"/>
    <xf numFmtId="0" fontId="0" fillId="2" borderId="0" xfId="0" applyFill="1" applyBorder="1" applyAlignment="1"/>
    <xf numFmtId="0" fontId="0" fillId="2" borderId="5" xfId="0" applyFill="1" applyBorder="1" applyAlignment="1"/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2" borderId="4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49" fontId="0" fillId="2" borderId="9" xfId="0" applyNumberForma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4" fontId="0" fillId="2" borderId="9" xfId="0" applyNumberFormat="1" applyFill="1" applyBorder="1" applyAlignment="1">
      <alignment horizontal="center"/>
    </xf>
    <xf numFmtId="49" fontId="4" fillId="2" borderId="10" xfId="0" applyNumberFormat="1" applyFont="1" applyFill="1" applyBorder="1" applyAlignment="1">
      <alignment horizontal="center"/>
    </xf>
    <xf numFmtId="0" fontId="4" fillId="2" borderId="11" xfId="0" applyFont="1" applyFill="1" applyBorder="1"/>
    <xf numFmtId="4" fontId="4" fillId="2" borderId="12" xfId="0" applyNumberFormat="1" applyFont="1" applyFill="1" applyBorder="1"/>
    <xf numFmtId="49" fontId="4" fillId="2" borderId="4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4" fontId="5" fillId="2" borderId="5" xfId="0" applyNumberFormat="1" applyFont="1" applyFill="1" applyBorder="1"/>
    <xf numFmtId="0" fontId="6" fillId="2" borderId="0" xfId="0" applyFont="1" applyFill="1" applyBorder="1"/>
    <xf numFmtId="4" fontId="4" fillId="2" borderId="5" xfId="0" applyNumberFormat="1" applyFont="1" applyFill="1" applyBorder="1"/>
    <xf numFmtId="49" fontId="0" fillId="2" borderId="6" xfId="0" applyNumberFormat="1" applyFill="1" applyBorder="1"/>
    <xf numFmtId="0" fontId="2" fillId="2" borderId="7" xfId="0" applyFont="1" applyFill="1" applyBorder="1"/>
    <xf numFmtId="4" fontId="0" fillId="2" borderId="8" xfId="0" applyNumberFormat="1" applyFill="1" applyBorder="1"/>
    <xf numFmtId="49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2314575</xdr:colOff>
      <xdr:row>0</xdr:row>
      <xdr:rowOff>57150</xdr:rowOff>
    </xdr:from>
    <xdr:to>
      <xdr:col>2</xdr:col>
      <xdr:colOff>2981325</xdr:colOff>
      <xdr:row>4</xdr:row>
      <xdr:rowOff>2262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1875" y="57150"/>
          <a:ext cx="666750" cy="76426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IURB/FERNANDA%202024/2%20-%20AN&#193;LISE%20DE%20PROJETO/1&#186;%20BONITO%20-%20LBM%20-%2007-02-2024/ETAPA%2002%20-%20ARQUIVOS%20FINAIS%20-%20MARAMBAIA%202/6%20-%20OR&#199;AMENTO/NOVO%20MODELO%20AGESUL%202024-01-REV3%2005.04.24%20-%20ETAPA%20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niela\3&#170;%20MP%20ago_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aniela\3&#170;%20MP%20ago_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COLVES%20OBRA%20418\CUSTO%20OBRA%20418\I001%20a%20I011%2009-07%20&#224;%2012-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Documents%20and%20Settings\FIDENS\Configura&#231;&#245;es%20locais\Temp\Detalhamento%20das%20Despesas%20Diretas%2020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SULTA\PROPOSTA\BDPRO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26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quipe\ENGENHARIA\Normas%20e%20Especifica&#231;&#245;es\Dnit\PROPOSTAS%20DNIT\BR%20163%20C%20405\Pato%2016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bricio\c\CST\Medi&#231;&#245;es%20dos%20Servi&#231;os%20CST-Ourinhos\Lote%2003\Terraplenagem\CSTL\Altinopolis\DIVERSOS\Prod.%20de%20Fresa%20Ago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D0013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BR-158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G%20CONSTRUTORA\Contorno%20Vi&#225;rio%20de%20Caarap&#243;\Reprograma&#231;&#245;es\PATO\Documents%20and%20Settings\USER\Meus%20documentos\Dnit\Documentos\PATO\BR-262-PATONOV06-ANASTACIO-MIRAND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21&#170;%20MP%20-%20SITRAN%20-%20BR-26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GA_DEPTECNICO3\Users\DOCUME~1\RAPHAE~1.POR\CONFIG~1\Temp\Rar$DI00.610\Acabamentos2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DC6B00E\BR%20262%20CORUMBA%20COM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articular\Mestrado\FX-B-R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Jean%20Dorneles\Desktop\Or&#231;amento%20-%20Infra\Composi&#231;&#227;o%20de%20BDI%20-%20Ac&#243;rd&#227;o%202622-2013%20%20Rodovias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atrizes%20Controle\Matriz%20ACOMPANHAMENTO%20DE%20RESULTAD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Users\user\Documents\Servi;os\Conserva&#231;&#227;o%20Mafrenze\MP%20010708%20(Salvo%20automaticamente)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G%20CONSTRUTORA\Contorno%20Vi&#225;rio%20de%20Caarap&#243;\Reprograma&#231;&#245;es\EMAIL\AEROPORTO%20PORTO%20MURTINHO\2&#170;%20MEDI&#199;&#195;O%20PORTO%20MURTINHO\PatoBR-359.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uiz%20Fernando\AppData\Roaming\Microsoft\Excel\CONCORRENCIA%20DEZEMBRO%202011\CC%2078%202011%20BALSAMO%20PMCG\Documents%20and%20Settings\Luiz\Meus%20documentos\CONCORRENCIAS%20EQUIPE\CONCORRENCIA%20NOVEMBRO%202008\BR%20262%20CORUMBA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- Kronos"/>
      <sheetName val="DMTs"/>
      <sheetName val="Orçamento - AGESUL"/>
      <sheetName val="Parcelas"/>
      <sheetName val="Tipos de dissipadores"/>
      <sheetName val="emm SEM DES"/>
      <sheetName val="serv SEM DES"/>
      <sheetName val="emm COM DES"/>
      <sheetName val="serv COM DES"/>
      <sheetName val="Comparativo"/>
      <sheetName val="SAC"/>
      <sheetName val="Descritivo"/>
      <sheetName val="Municípios BDI Serviços"/>
      <sheetName val="Planilha1"/>
      <sheetName val="Planilha2"/>
    </sheetNames>
    <sheetDataSet>
      <sheetData sheetId="0"/>
      <sheetData sheetId="1"/>
      <sheetData sheetId="2">
        <row r="10">
          <cell r="B10" t="str">
            <v>01</v>
          </cell>
          <cell r="D10" t="str">
            <v>SERVIÇOS PRELIMINARES</v>
          </cell>
        </row>
        <row r="11">
          <cell r="B11" t="str">
            <v>01.01</v>
          </cell>
          <cell r="C11" t="str">
            <v>103689</v>
          </cell>
          <cell r="D11" t="str">
            <v>FORNECIMENTO E INSTALAÇÃO DE PLACA DE OBRA COM CHAPA GALVANIZADA E ESTRUTURA DE MADEIRA. AF_03/2022_PS</v>
          </cell>
        </row>
        <row r="12">
          <cell r="B12" t="str">
            <v>01.02</v>
          </cell>
          <cell r="C12" t="str">
            <v>10776</v>
          </cell>
          <cell r="D12" t="str">
            <v xml:space="preserve">LOCACAO DE CONTAINER 2,30 X 6,00 M, ALT. 2,50 M, PARA ESCRITORIO, SEM DIVISORIAS INTERNAS E SEM SANITARIO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3">
          <cell r="B13" t="str">
            <v>01.03</v>
          </cell>
          <cell r="C13" t="str">
            <v>IUSP0004</v>
          </cell>
          <cell r="D13" t="str">
            <v>Locação de uma unidade de banheiro químico (2,31x1,15x1,15)m  com uma higienização por semana, inclusive transporte, carga e descarga</v>
          </cell>
        </row>
        <row r="14">
          <cell r="B14" t="str">
            <v>01.04</v>
          </cell>
          <cell r="C14" t="str">
            <v>IUI00003</v>
          </cell>
          <cell r="D14" t="str">
            <v>Sinalização de advertência de obra com placa (fundo laranja) sobre cavalete, conforme ABNT-NBR-7678 - estrutura de madeira</v>
          </cell>
        </row>
        <row r="15">
          <cell r="B15" t="str">
            <v>01.05</v>
          </cell>
          <cell r="C15" t="str">
            <v>13244</v>
          </cell>
          <cell r="D15" t="str">
            <v xml:space="preserve">CONE DE SINALIZACAO EM PVC RIGIDO COM FAIXA REFLETIVA, H = 70 / 76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6">
          <cell r="B16">
            <v>0</v>
          </cell>
          <cell r="C16" t="str">
            <v>IUI00002</v>
          </cell>
          <cell r="D16" t="str">
            <v>Fornecimento e colocação de tela tapume de proteção, altura 1,20m, fabricada com polietileno reforçado , por processo de extrusão , fornecida na cor laranja, no tipo leve, rolo com as seguintes dimensões: h=1,20m, e l=50m</v>
          </cell>
        </row>
        <row r="17">
          <cell r="B17" t="str">
            <v>01.06</v>
          </cell>
          <cell r="C17" t="str">
            <v>IUSP0002</v>
          </cell>
          <cell r="D17" t="str">
            <v>Sinalização de transito - noturna (REF SINAPI 74221/001 - desc em abril de 2020)</v>
          </cell>
        </row>
        <row r="18">
          <cell r="B18">
            <v>0</v>
          </cell>
          <cell r="C18" t="str">
            <v>IUC10047</v>
          </cell>
          <cell r="D18" t="str">
            <v>Reparo em ramal de ligação predial de água.</v>
          </cell>
        </row>
        <row r="19">
          <cell r="A19" t="str">
            <v>01</v>
          </cell>
          <cell r="B19">
            <v>81</v>
          </cell>
          <cell r="L19" t="str">
            <v>SUBTOTAL</v>
          </cell>
          <cell r="N19">
            <v>35837.440000000002</v>
          </cell>
          <cell r="O19">
            <v>37549.11</v>
          </cell>
        </row>
        <row r="20">
          <cell r="B20">
            <v>0</v>
          </cell>
          <cell r="C20" t="str">
            <v/>
          </cell>
          <cell r="D20" t="str">
            <v>REMOÇÕES, DEMOLIÇÕES E SUPRESSÕES</v>
          </cell>
          <cell r="F20" t="str">
            <v/>
          </cell>
          <cell r="H20" t="str">
            <v/>
          </cell>
          <cell r="I20" t="str">
            <v/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</row>
        <row r="21">
          <cell r="A21" t="str">
            <v>N</v>
          </cell>
          <cell r="B21">
            <v>0</v>
          </cell>
          <cell r="C21" t="str">
            <v>IUC10071</v>
          </cell>
          <cell r="D21" t="str">
            <v>Demolição de concreto simples, de forma mecanizada, sem reaproveitamento (Refer. SICRO CÓD. 1600989)</v>
          </cell>
          <cell r="F21" t="str">
            <v>m³</v>
          </cell>
          <cell r="G21">
            <v>0</v>
          </cell>
          <cell r="H21">
            <v>205.94</v>
          </cell>
          <cell r="I21">
            <v>199.08</v>
          </cell>
          <cell r="J21">
            <v>0.20699999999999999</v>
          </cell>
          <cell r="K21">
            <v>0.26740000000000003</v>
          </cell>
          <cell r="L21">
            <v>248.56</v>
          </cell>
          <cell r="M21">
            <v>252.31</v>
          </cell>
          <cell r="N21">
            <v>0</v>
          </cell>
          <cell r="O21">
            <v>0</v>
          </cell>
        </row>
        <row r="22">
          <cell r="A22" t="str">
            <v>N</v>
          </cell>
          <cell r="B22">
            <v>0</v>
          </cell>
          <cell r="C22" t="str">
            <v>97636</v>
          </cell>
          <cell r="D22" t="str">
            <v>DEMOLIÇÃO PARCIAL DE PAVIMENTO ASFÁLTICO, DE FORMA MECANIZADA, SEM REAPROVEITAMENTO. AF_09/2023</v>
          </cell>
          <cell r="F22" t="str">
            <v>M2</v>
          </cell>
          <cell r="G22">
            <v>0</v>
          </cell>
          <cell r="H22" t="str">
            <v>20,79</v>
          </cell>
          <cell r="I22" t="str">
            <v>19,79</v>
          </cell>
          <cell r="J22">
            <v>0.20699999999999999</v>
          </cell>
          <cell r="K22">
            <v>0.26740000000000003</v>
          </cell>
          <cell r="L22">
            <v>25.09</v>
          </cell>
          <cell r="M22">
            <v>25.08</v>
          </cell>
          <cell r="N22">
            <v>0</v>
          </cell>
          <cell r="O22">
            <v>0</v>
          </cell>
        </row>
        <row r="23">
          <cell r="A23" t="str">
            <v>N</v>
          </cell>
          <cell r="B23">
            <v>0</v>
          </cell>
          <cell r="C23" t="str">
            <v>100982</v>
          </cell>
          <cell r="D23" t="str">
            <v>CARGA, MANOBRA E DESCARGA DE ENTULHO EM CAMINHÃO BASCULANTE 10 M³ - CARGA COM ESCAVADEIRA HIDRÁULICA  (CAÇAMBA DE 0,80 M³ / 111 HP) E DESCARGA LIVRE (UNIDADE: M3). AF_07/2020</v>
          </cell>
          <cell r="F23" t="str">
            <v>M3</v>
          </cell>
          <cell r="G23">
            <v>0</v>
          </cell>
          <cell r="H23" t="str">
            <v>8,67</v>
          </cell>
          <cell r="I23" t="str">
            <v>8,53</v>
          </cell>
          <cell r="J23">
            <v>0.20699999999999999</v>
          </cell>
          <cell r="K23">
            <v>0.26740000000000003</v>
          </cell>
          <cell r="L23">
            <v>10.46</v>
          </cell>
          <cell r="M23">
            <v>10.81</v>
          </cell>
          <cell r="N23">
            <v>0</v>
          </cell>
          <cell r="O23">
            <v>0</v>
          </cell>
        </row>
        <row r="24">
          <cell r="A24" t="str">
            <v>N</v>
          </cell>
          <cell r="B24">
            <v>0</v>
          </cell>
          <cell r="C24" t="str">
            <v>95875</v>
          </cell>
          <cell r="D24" t="str">
            <v>TRANSPORTE COM CAMINHÃO BASCULANTE DE 10 M³, EM VIA URBANA PAVIMENTADA, DMT ATÉ 30 KM (UNIDADE: M3XKM). AF_07/2020</v>
          </cell>
          <cell r="E24">
            <v>5</v>
          </cell>
          <cell r="F24" t="str">
            <v>M3XKM</v>
          </cell>
          <cell r="G24">
            <v>0</v>
          </cell>
          <cell r="H24" t="str">
            <v>2,41</v>
          </cell>
          <cell r="I24" t="str">
            <v>2,39</v>
          </cell>
          <cell r="J24">
            <v>0.20699999999999999</v>
          </cell>
          <cell r="K24">
            <v>0.26740000000000003</v>
          </cell>
          <cell r="L24">
            <v>2.9</v>
          </cell>
          <cell r="M24">
            <v>3.02</v>
          </cell>
          <cell r="N24">
            <v>0</v>
          </cell>
          <cell r="O24">
            <v>0</v>
          </cell>
        </row>
        <row r="25">
          <cell r="A25" t="str">
            <v>N</v>
          </cell>
          <cell r="B25">
            <v>0</v>
          </cell>
          <cell r="C25" t="str">
            <v>98526</v>
          </cell>
          <cell r="D25" t="str">
            <v>REMOÇÃO DE RAÍZES REMANESCENTES DE TRONCO DE ÁRVORE COM DIÂMETRO MAIOR OU IGUAL A 0,20 M E MENOR QUE 0,40 M.AF_05/2018</v>
          </cell>
          <cell r="F25" t="str">
            <v>UN</v>
          </cell>
          <cell r="G25">
            <v>0</v>
          </cell>
          <cell r="H25" t="str">
            <v>84,67</v>
          </cell>
          <cell r="I25" t="str">
            <v>79,63</v>
          </cell>
          <cell r="J25">
            <v>0.20699999999999999</v>
          </cell>
          <cell r="K25">
            <v>0.26740000000000003</v>
          </cell>
          <cell r="L25">
            <v>102.19</v>
          </cell>
          <cell r="M25">
            <v>100.92</v>
          </cell>
          <cell r="N25">
            <v>0</v>
          </cell>
          <cell r="O25">
            <v>0</v>
          </cell>
        </row>
        <row r="26">
          <cell r="A26" t="str">
            <v>N</v>
          </cell>
          <cell r="B26">
            <v>0</v>
          </cell>
          <cell r="C26" t="str">
            <v>98527</v>
          </cell>
          <cell r="D26" t="str">
            <v>REMOÇÃO DE RAÍZES REMANESCENTES DE TRONCO DE ÁRVORE COM DIÂMETRO MAIOR OU IGUAL A 0,40 M E MENOR QUE 0,60 M.AF_05/2018</v>
          </cell>
          <cell r="F26" t="str">
            <v>UN</v>
          </cell>
          <cell r="G26">
            <v>0</v>
          </cell>
          <cell r="H26" t="str">
            <v>182,29</v>
          </cell>
          <cell r="I26" t="str">
            <v>171,44</v>
          </cell>
          <cell r="J26">
            <v>0.20699999999999999</v>
          </cell>
          <cell r="K26">
            <v>0.26740000000000003</v>
          </cell>
          <cell r="L26">
            <v>220.02</v>
          </cell>
          <cell r="M26">
            <v>217.28</v>
          </cell>
          <cell r="N26">
            <v>0</v>
          </cell>
          <cell r="O26">
            <v>0</v>
          </cell>
        </row>
        <row r="27">
          <cell r="A27" t="str">
            <v>N</v>
          </cell>
          <cell r="B27">
            <v>0</v>
          </cell>
          <cell r="C27" t="str">
            <v>98528</v>
          </cell>
          <cell r="D27" t="str">
            <v>REMOÇÃO DE RAÍZES REMANESCENTES DE TRONCO DE ÁRVORE COM DIÂMETRO MAIOR OU IGUAL A 0,60 M.AF_05/2018</v>
          </cell>
          <cell r="F27" t="str">
            <v>UN</v>
          </cell>
          <cell r="G27">
            <v>0</v>
          </cell>
          <cell r="H27" t="str">
            <v>266,57</v>
          </cell>
          <cell r="I27" t="str">
            <v>250,72</v>
          </cell>
          <cell r="J27">
            <v>0.20699999999999999</v>
          </cell>
          <cell r="K27">
            <v>0.26740000000000003</v>
          </cell>
          <cell r="L27">
            <v>321.74</v>
          </cell>
          <cell r="M27">
            <v>317.76</v>
          </cell>
          <cell r="N27">
            <v>0</v>
          </cell>
          <cell r="O27">
            <v>0</v>
          </cell>
        </row>
        <row r="28">
          <cell r="A28">
            <v>0</v>
          </cell>
          <cell r="B28">
            <v>0</v>
          </cell>
          <cell r="D28" t="str">
            <v/>
          </cell>
          <cell r="L28" t="str">
            <v>SUBTOTAL</v>
          </cell>
          <cell r="N28">
            <v>0</v>
          </cell>
          <cell r="O28">
            <v>0</v>
          </cell>
        </row>
        <row r="29">
          <cell r="B29">
            <v>0</v>
          </cell>
          <cell r="C29" t="str">
            <v/>
          </cell>
          <cell r="D29" t="str">
            <v>RECOMPOSIÇÃO DO PAVIMENTO</v>
          </cell>
          <cell r="F29" t="str">
            <v/>
          </cell>
          <cell r="H29" t="str">
            <v/>
          </cell>
          <cell r="I29" t="str">
            <v/>
          </cell>
          <cell r="L29" t="str">
            <v/>
          </cell>
          <cell r="M29" t="str">
            <v/>
          </cell>
          <cell r="N29" t="str">
            <v/>
          </cell>
          <cell r="O29" t="str">
            <v/>
          </cell>
        </row>
        <row r="30">
          <cell r="A30" t="str">
            <v>N</v>
          </cell>
          <cell r="B30">
            <v>0</v>
          </cell>
          <cell r="C30" t="str">
            <v>IUP30004</v>
          </cell>
          <cell r="D30" t="str">
            <v>Execução e compactação de base estabilizada granulometricamente, com mistura na pista de até três materiais exclusive material</v>
          </cell>
          <cell r="F30" t="str">
            <v>m³</v>
          </cell>
          <cell r="G30">
            <v>0</v>
          </cell>
          <cell r="H30">
            <v>21.24</v>
          </cell>
          <cell r="I30">
            <v>20.82</v>
          </cell>
          <cell r="J30">
            <v>0.20699999999999999</v>
          </cell>
          <cell r="K30">
            <v>0.26740000000000003</v>
          </cell>
          <cell r="L30">
            <v>25.63</v>
          </cell>
          <cell r="M30">
            <v>26.38</v>
          </cell>
          <cell r="N30">
            <v>0</v>
          </cell>
          <cell r="O30">
            <v>0</v>
          </cell>
        </row>
        <row r="31">
          <cell r="A31" t="str">
            <v>N</v>
          </cell>
          <cell r="B31">
            <v>0</v>
          </cell>
          <cell r="C31" t="str">
            <v>IUD30180</v>
          </cell>
          <cell r="D31" t="str">
            <v>Escavação mecanica, material de 1ªcategoria, com escavadeira hidraulica - Ref. SINAPI cod 83336</v>
          </cell>
          <cell r="F31" t="str">
            <v>m³</v>
          </cell>
          <cell r="G31">
            <v>0</v>
          </cell>
          <cell r="H31">
            <v>6.08</v>
          </cell>
          <cell r="I31">
            <v>5.87</v>
          </cell>
          <cell r="J31">
            <v>0.20699999999999999</v>
          </cell>
          <cell r="K31">
            <v>0.26740000000000003</v>
          </cell>
          <cell r="L31">
            <v>7.33</v>
          </cell>
          <cell r="M31">
            <v>7.43</v>
          </cell>
          <cell r="N31">
            <v>0</v>
          </cell>
          <cell r="O31">
            <v>0</v>
          </cell>
        </row>
        <row r="32">
          <cell r="A32" t="str">
            <v>N</v>
          </cell>
          <cell r="B32">
            <v>0</v>
          </cell>
          <cell r="C32" t="str">
            <v>100974</v>
          </cell>
          <cell r="D32" t="str">
            <v>CARGA, MANOBRA E DESCARGA DE SOLOS E MATERIAIS GRANULARES EM CAMINHÃO BASCULANTE 10 M³ - CARGA COM PÁ CARREGADEIRA (CAÇAMBA DE 1,7 A 2,8 M³ / 128 HP) E DESCARGA LIVRE (UNIDADE: M3). AF_07/2020</v>
          </cell>
          <cell r="F32" t="str">
            <v>M3</v>
          </cell>
          <cell r="G32">
            <v>0</v>
          </cell>
          <cell r="H32" t="str">
            <v>8,39</v>
          </cell>
          <cell r="I32" t="str">
            <v>8,26</v>
          </cell>
          <cell r="J32">
            <v>0.20699999999999999</v>
          </cell>
          <cell r="K32">
            <v>0.26740000000000003</v>
          </cell>
          <cell r="L32">
            <v>10.119999999999999</v>
          </cell>
          <cell r="M32">
            <v>10.46</v>
          </cell>
          <cell r="N32">
            <v>0</v>
          </cell>
          <cell r="O32">
            <v>0</v>
          </cell>
        </row>
        <row r="33">
          <cell r="A33" t="str">
            <v>N</v>
          </cell>
          <cell r="B33">
            <v>0</v>
          </cell>
          <cell r="C33" t="str">
            <v>95875</v>
          </cell>
          <cell r="D33" t="str">
            <v>TRANSPORTE COM CAMINHÃO BASCULANTE DE 10 M³, EM VIA URBANA PAVIMENTADA, DMT ATÉ 30 KM (UNIDADE: M3XKM). AF_07/2020</v>
          </cell>
          <cell r="E33">
            <v>23</v>
          </cell>
          <cell r="F33" t="str">
            <v>M3XKM</v>
          </cell>
          <cell r="G33">
            <v>0</v>
          </cell>
          <cell r="H33" t="str">
            <v>2,41</v>
          </cell>
          <cell r="I33" t="str">
            <v>2,39</v>
          </cell>
          <cell r="J33">
            <v>0.20699999999999999</v>
          </cell>
          <cell r="K33">
            <v>0.26740000000000003</v>
          </cell>
          <cell r="L33">
            <v>2.9</v>
          </cell>
          <cell r="M33">
            <v>3.02</v>
          </cell>
          <cell r="N33">
            <v>0</v>
          </cell>
          <cell r="O33">
            <v>0</v>
          </cell>
        </row>
        <row r="34">
          <cell r="A34" t="str">
            <v>N</v>
          </cell>
          <cell r="B34">
            <v>0</v>
          </cell>
          <cell r="C34" t="str">
            <v>93590</v>
          </cell>
          <cell r="D34" t="str">
            <v>TRANSPORTE COM CAMINHÃO BASCULANTE DE 10 M³, EM VIA URBANA PAVIMENTADA, ADICIONAL PARA DMT EXCEDENTE A 30 KM (UNIDADE: M3XKM). AF_07/2020</v>
          </cell>
          <cell r="E34">
            <v>0</v>
          </cell>
          <cell r="F34" t="str">
            <v>M3XKM</v>
          </cell>
          <cell r="G34">
            <v>0</v>
          </cell>
          <cell r="H34" t="str">
            <v>0,95</v>
          </cell>
          <cell r="I34" t="str">
            <v>0,94</v>
          </cell>
          <cell r="J34">
            <v>0.20699999999999999</v>
          </cell>
          <cell r="K34">
            <v>0.26740000000000003</v>
          </cell>
          <cell r="L34">
            <v>1.1399999999999999</v>
          </cell>
          <cell r="M34">
            <v>1.19</v>
          </cell>
          <cell r="N34">
            <v>0</v>
          </cell>
          <cell r="O34">
            <v>0</v>
          </cell>
        </row>
        <row r="35">
          <cell r="A35" t="str">
            <v>S</v>
          </cell>
          <cell r="B35">
            <v>0</v>
          </cell>
          <cell r="C35" t="str">
            <v>4748</v>
          </cell>
          <cell r="D35" t="str">
            <v xml:space="preserve">PEDRA BRITADA OU BICA CORRIDA, NAO CLASSIFICADA (POSTO PEDREIRA/FORNECEDOR, SEM FRETE)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35" t="str">
            <v xml:space="preserve">M3    </v>
          </cell>
          <cell r="G35">
            <v>0</v>
          </cell>
          <cell r="H35" t="str">
            <v>95,73</v>
          </cell>
          <cell r="I35" t="str">
            <v>95,73</v>
          </cell>
          <cell r="J35">
            <v>0.1527</v>
          </cell>
          <cell r="K35">
            <v>0.2092</v>
          </cell>
          <cell r="L35">
            <v>110.34</v>
          </cell>
          <cell r="M35">
            <v>115.75</v>
          </cell>
          <cell r="N35">
            <v>0</v>
          </cell>
          <cell r="O35">
            <v>0</v>
          </cell>
        </row>
        <row r="36">
          <cell r="A36" t="str">
            <v>N</v>
          </cell>
          <cell r="B36">
            <v>0</v>
          </cell>
          <cell r="C36" t="str">
            <v>95875</v>
          </cell>
          <cell r="D36" t="str">
            <v>TRANSPORTE COM CAMINHÃO BASCULANTE DE 10 M³, EM VIA URBANA PAVIMENTADA, DMT ATÉ 30 KM (UNIDADE: M3XKM). AF_07/2020</v>
          </cell>
          <cell r="E36">
            <v>30</v>
          </cell>
          <cell r="F36" t="str">
            <v>M3XKM</v>
          </cell>
          <cell r="G36">
            <v>0</v>
          </cell>
          <cell r="H36" t="str">
            <v>2,41</v>
          </cell>
          <cell r="I36" t="str">
            <v>2,39</v>
          </cell>
          <cell r="J36">
            <v>0.20699999999999999</v>
          </cell>
          <cell r="K36">
            <v>0.26740000000000003</v>
          </cell>
          <cell r="L36">
            <v>2.9</v>
          </cell>
          <cell r="M36">
            <v>3.02</v>
          </cell>
          <cell r="N36">
            <v>0</v>
          </cell>
          <cell r="O36">
            <v>0</v>
          </cell>
        </row>
        <row r="37">
          <cell r="A37" t="str">
            <v>N</v>
          </cell>
          <cell r="B37">
            <v>0</v>
          </cell>
          <cell r="C37" t="str">
            <v>93590</v>
          </cell>
          <cell r="D37" t="str">
            <v>TRANSPORTE COM CAMINHÃO BASCULANTE DE 10 M³, EM VIA URBANA PAVIMENTADA, ADICIONAL PARA DMT EXCEDENTE A 30 KM (UNIDADE: M3XKM). AF_07/2020</v>
          </cell>
          <cell r="E37">
            <v>36</v>
          </cell>
          <cell r="F37" t="str">
            <v>M3XKM</v>
          </cell>
          <cell r="G37">
            <v>0</v>
          </cell>
          <cell r="H37" t="str">
            <v>0,95</v>
          </cell>
          <cell r="I37" t="str">
            <v>0,94</v>
          </cell>
          <cell r="J37">
            <v>0.20699999999999999</v>
          </cell>
          <cell r="K37">
            <v>0.26740000000000003</v>
          </cell>
          <cell r="L37">
            <v>1.1399999999999999</v>
          </cell>
          <cell r="M37">
            <v>1.19</v>
          </cell>
          <cell r="N37">
            <v>0</v>
          </cell>
          <cell r="O37">
            <v>0</v>
          </cell>
        </row>
        <row r="38">
          <cell r="A38" t="str">
            <v>S</v>
          </cell>
          <cell r="B38">
            <v>0</v>
          </cell>
          <cell r="C38" t="str">
            <v>1379</v>
          </cell>
          <cell r="D38" t="str">
            <v xml:space="preserve">CIMENTO PORTLAND COMPOSTO CP II-32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38" t="str">
            <v xml:space="preserve">KG    </v>
          </cell>
          <cell r="G38">
            <v>0</v>
          </cell>
          <cell r="H38" t="str">
            <v>0,78</v>
          </cell>
          <cell r="I38" t="str">
            <v>0,78</v>
          </cell>
          <cell r="J38">
            <v>0.1527</v>
          </cell>
          <cell r="K38">
            <v>0.2092</v>
          </cell>
          <cell r="L38">
            <v>0.89</v>
          </cell>
          <cell r="M38">
            <v>0.94</v>
          </cell>
          <cell r="N38">
            <v>0</v>
          </cell>
          <cell r="O38">
            <v>0</v>
          </cell>
        </row>
        <row r="39">
          <cell r="A39" t="str">
            <v>N</v>
          </cell>
          <cell r="B39">
            <v>0</v>
          </cell>
          <cell r="C39" t="str">
            <v>IUP30114</v>
          </cell>
          <cell r="D39" t="str">
            <v>Execução de imprimação com emulsão asfáltica a base d'água.(exclusive material betuminoso)</v>
          </cell>
          <cell r="F39" t="str">
            <v>m²</v>
          </cell>
          <cell r="G39">
            <v>0</v>
          </cell>
          <cell r="H39">
            <v>0.64</v>
          </cell>
          <cell r="I39">
            <v>0.61</v>
          </cell>
          <cell r="J39">
            <v>0.20699999999999999</v>
          </cell>
          <cell r="K39">
            <v>0.26740000000000003</v>
          </cell>
          <cell r="L39">
            <v>0.77</v>
          </cell>
          <cell r="M39">
            <v>0.77</v>
          </cell>
          <cell r="N39">
            <v>0</v>
          </cell>
          <cell r="O39">
            <v>0</v>
          </cell>
        </row>
        <row r="40">
          <cell r="A40" t="str">
            <v>S</v>
          </cell>
          <cell r="B40">
            <v>0</v>
          </cell>
          <cell r="C40" t="str">
            <v>IUP0007</v>
          </cell>
          <cell r="D40" t="str">
            <v>Emulsão asfáltica a base d'água para imprimação.</v>
          </cell>
          <cell r="F40" t="str">
            <v>t</v>
          </cell>
          <cell r="G40">
            <v>0</v>
          </cell>
          <cell r="H40">
            <v>4200</v>
          </cell>
          <cell r="I40">
            <v>4200</v>
          </cell>
          <cell r="J40">
            <v>0.1527</v>
          </cell>
          <cell r="K40">
            <v>0.2092</v>
          </cell>
          <cell r="L40">
            <v>4841.34</v>
          </cell>
          <cell r="M40">
            <v>5078.6400000000003</v>
          </cell>
          <cell r="N40">
            <v>0</v>
          </cell>
          <cell r="O40">
            <v>0</v>
          </cell>
        </row>
        <row r="41">
          <cell r="A41" t="str">
            <v>N</v>
          </cell>
          <cell r="B41">
            <v>0</v>
          </cell>
          <cell r="C41" t="str">
            <v>IUP30118</v>
          </cell>
          <cell r="D41" t="str">
            <v>EXECUÇÃO DE PINTURA DE LIGAÇÃO COM EMULSÃO ASFÁLTICA, EXCLUSIVE EMULSÃO</v>
          </cell>
          <cell r="F41" t="str">
            <v>m²</v>
          </cell>
          <cell r="G41">
            <v>0</v>
          </cell>
          <cell r="H41">
            <v>0.9</v>
          </cell>
          <cell r="I41">
            <v>0.84</v>
          </cell>
          <cell r="J41">
            <v>0.20699999999999999</v>
          </cell>
          <cell r="K41">
            <v>0.26740000000000003</v>
          </cell>
          <cell r="L41">
            <v>1.08</v>
          </cell>
          <cell r="M41">
            <v>1.06</v>
          </cell>
          <cell r="N41">
            <v>0</v>
          </cell>
          <cell r="O41">
            <v>0</v>
          </cell>
        </row>
        <row r="42">
          <cell r="A42" t="str">
            <v>S</v>
          </cell>
          <cell r="B42">
            <v>0</v>
          </cell>
          <cell r="C42" t="str">
            <v>IUP0008</v>
          </cell>
          <cell r="D42" t="str">
            <v>Emulsão asfáltica catiônica RR-2C para uso em pavimentação asfáltica.</v>
          </cell>
          <cell r="F42" t="str">
            <v>t</v>
          </cell>
          <cell r="G42">
            <v>0</v>
          </cell>
          <cell r="H42">
            <v>4400</v>
          </cell>
          <cell r="I42">
            <v>4400</v>
          </cell>
          <cell r="J42">
            <v>0.1527</v>
          </cell>
          <cell r="K42">
            <v>0.2092</v>
          </cell>
          <cell r="L42">
            <v>5071.88</v>
          </cell>
          <cell r="M42">
            <v>5320.48</v>
          </cell>
          <cell r="N42">
            <v>0</v>
          </cell>
          <cell r="O42">
            <v>0</v>
          </cell>
        </row>
        <row r="43">
          <cell r="A43" t="str">
            <v>N</v>
          </cell>
          <cell r="B43">
            <v>0</v>
          </cell>
          <cell r="C43" t="str">
            <v>102330</v>
          </cell>
          <cell r="D43" t="str">
            <v>TRANSPORTE COM CAMINHÃO TANQUE DE TRANSPORTE DE MATERIAL ASFÁLTICO DE 30000 L, EM VIA URBANA PAVIMENTADA, DMT ATÉ 30KM (UNIDADE: TXKM). AF_07/2020</v>
          </cell>
          <cell r="E43">
            <v>30</v>
          </cell>
          <cell r="F43" t="str">
            <v>TXKM</v>
          </cell>
          <cell r="G43">
            <v>0</v>
          </cell>
          <cell r="H43" t="str">
            <v>1,41</v>
          </cell>
          <cell r="I43" t="str">
            <v>1,39</v>
          </cell>
          <cell r="J43">
            <v>0.20699999999999999</v>
          </cell>
          <cell r="K43">
            <v>0.26740000000000003</v>
          </cell>
          <cell r="L43">
            <v>1.7</v>
          </cell>
          <cell r="M43">
            <v>1.76</v>
          </cell>
          <cell r="N43">
            <v>0</v>
          </cell>
          <cell r="O43">
            <v>0</v>
          </cell>
        </row>
        <row r="44">
          <cell r="A44" t="str">
            <v>N</v>
          </cell>
          <cell r="B44">
            <v>0</v>
          </cell>
          <cell r="C44" t="str">
            <v>102331</v>
          </cell>
          <cell r="D44" t="str">
            <v>TRANSPORTE COM CAMINHÃO TANQUE DE TRANSPORTE DE MATERIAL ASFÁLTICO DE 30000 L, EM VIA URBANA PAVIMENTADA, ADICIONAL PARA DMT EXCEDENTE A 30 KM (UNIDADE: TXKM). AF_07/2020</v>
          </cell>
          <cell r="E44">
            <v>267</v>
          </cell>
          <cell r="F44" t="str">
            <v>TXKM</v>
          </cell>
          <cell r="G44">
            <v>0</v>
          </cell>
          <cell r="H44" t="str">
            <v>0,55</v>
          </cell>
          <cell r="I44" t="str">
            <v>0,54</v>
          </cell>
          <cell r="J44">
            <v>0.20699999999999999</v>
          </cell>
          <cell r="K44">
            <v>0.26740000000000003</v>
          </cell>
          <cell r="L44">
            <v>0.66</v>
          </cell>
          <cell r="M44">
            <v>0.68</v>
          </cell>
          <cell r="N44">
            <v>0</v>
          </cell>
          <cell r="O44">
            <v>0</v>
          </cell>
        </row>
        <row r="45">
          <cell r="A45" t="str">
            <v>N</v>
          </cell>
          <cell r="B45">
            <v>0</v>
          </cell>
          <cell r="C45" t="str">
            <v>IUP20005</v>
          </cell>
          <cell r="D45" t="str">
            <v>Aplicação de concreto betuminoso usinado à quente (CBUQ), exclusive transporte e material Ref SINAPI 95995</v>
          </cell>
          <cell r="F45" t="str">
            <v>t</v>
          </cell>
          <cell r="G45">
            <v>0</v>
          </cell>
          <cell r="H45">
            <v>45.94</v>
          </cell>
          <cell r="I45">
            <v>44.33</v>
          </cell>
          <cell r="J45">
            <v>0.20699999999999999</v>
          </cell>
          <cell r="K45">
            <v>0.26740000000000003</v>
          </cell>
          <cell r="L45">
            <v>55.44</v>
          </cell>
          <cell r="M45">
            <v>56.18</v>
          </cell>
          <cell r="N45">
            <v>0</v>
          </cell>
          <cell r="O45">
            <v>0</v>
          </cell>
        </row>
        <row r="46">
          <cell r="A46" t="str">
            <v>S</v>
          </cell>
          <cell r="B46">
            <v>0</v>
          </cell>
          <cell r="C46" t="str">
            <v>1518</v>
          </cell>
          <cell r="D46" t="str">
            <v xml:space="preserve">CONCRETO BETUMINOSO USINADO A QUENTE (CBUQ) PARA PAVIMENTACAO ASFALTICA, PADRAO DNIT, FAIXA C, COM CAP 50/70 - AQUISICAO POSTO USINA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46" t="str">
            <v xml:space="preserve">T     </v>
          </cell>
          <cell r="G46">
            <v>0</v>
          </cell>
          <cell r="H46" t="str">
            <v>599,00</v>
          </cell>
          <cell r="I46" t="str">
            <v>599,00</v>
          </cell>
          <cell r="J46">
            <v>0.1527</v>
          </cell>
          <cell r="K46">
            <v>0.2092</v>
          </cell>
          <cell r="L46">
            <v>690.46</v>
          </cell>
          <cell r="M46">
            <v>724.31</v>
          </cell>
          <cell r="N46">
            <v>0</v>
          </cell>
          <cell r="O46">
            <v>0</v>
          </cell>
        </row>
        <row r="47">
          <cell r="A47" t="str">
            <v>N</v>
          </cell>
          <cell r="B47">
            <v>0</v>
          </cell>
          <cell r="C47" t="str">
            <v>95878</v>
          </cell>
          <cell r="D47" t="str">
            <v>TRANSPORTE COM CAMINHÃO BASCULANTE DE 10 M³, EM VIA URBANA PAVIMENTADA, DMT ATÉ 30 KM (UNIDADE: TXKM). AF_07/2020</v>
          </cell>
          <cell r="E47">
            <v>8</v>
          </cell>
          <cell r="F47" t="str">
            <v>TXKM</v>
          </cell>
          <cell r="G47">
            <v>0</v>
          </cell>
          <cell r="H47" t="str">
            <v>1,62</v>
          </cell>
          <cell r="I47" t="str">
            <v>1,61</v>
          </cell>
          <cell r="J47">
            <v>0.20699999999999999</v>
          </cell>
          <cell r="K47">
            <v>0.26740000000000003</v>
          </cell>
          <cell r="L47">
            <v>1.95</v>
          </cell>
          <cell r="M47">
            <v>2.04</v>
          </cell>
          <cell r="N47">
            <v>0</v>
          </cell>
          <cell r="O47">
            <v>0</v>
          </cell>
        </row>
        <row r="48">
          <cell r="A48" t="str">
            <v>N</v>
          </cell>
          <cell r="B48">
            <v>0</v>
          </cell>
          <cell r="C48" t="str">
            <v>93596</v>
          </cell>
          <cell r="D48" t="str">
            <v>TRANSPORTE COM CAMINHÃO BASCULANTE DE 10 M³, EM VIA URBANA PAVIMENTADA, ADICIONAL PARA DMT EXCEDENTE A 30 KM (UNIDADE: TXKM). AF_07/2020</v>
          </cell>
          <cell r="E48">
            <v>0</v>
          </cell>
          <cell r="F48" t="str">
            <v>TXKM</v>
          </cell>
          <cell r="G48">
            <v>0</v>
          </cell>
          <cell r="H48" t="str">
            <v>0,63</v>
          </cell>
          <cell r="I48" t="str">
            <v>0,63</v>
          </cell>
          <cell r="J48">
            <v>0.20699999999999999</v>
          </cell>
          <cell r="K48">
            <v>0.26740000000000003</v>
          </cell>
          <cell r="L48">
            <v>0.76</v>
          </cell>
          <cell r="M48">
            <v>0.79</v>
          </cell>
          <cell r="N48">
            <v>0</v>
          </cell>
          <cell r="O48">
            <v>0</v>
          </cell>
        </row>
        <row r="49">
          <cell r="A49">
            <v>0</v>
          </cell>
          <cell r="B49">
            <v>0</v>
          </cell>
          <cell r="L49" t="str">
            <v>SUBTOTAL</v>
          </cell>
          <cell r="N49">
            <v>0</v>
          </cell>
          <cell r="O49">
            <v>0</v>
          </cell>
        </row>
        <row r="50">
          <cell r="B50" t="str">
            <v>02</v>
          </cell>
          <cell r="C50" t="str">
            <v/>
          </cell>
          <cell r="D50" t="str">
            <v>MICRODRENAGEM</v>
          </cell>
          <cell r="F50" t="str">
            <v/>
          </cell>
          <cell r="H50" t="str">
            <v/>
          </cell>
          <cell r="I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</row>
        <row r="51">
          <cell r="B51" t="str">
            <v>02.01</v>
          </cell>
          <cell r="C51" t="str">
            <v/>
          </cell>
          <cell r="D51" t="str">
            <v>MICRODRENAGEM - TERRAPLENAGEM</v>
          </cell>
          <cell r="F51" t="str">
            <v/>
          </cell>
          <cell r="H51" t="str">
            <v/>
          </cell>
          <cell r="I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</row>
        <row r="52">
          <cell r="A52" t="str">
            <v>N</v>
          </cell>
          <cell r="B52">
            <v>0</v>
          </cell>
          <cell r="C52" t="str">
            <v>90105</v>
          </cell>
          <cell r="D52" t="str">
            <v>ESCAVAÇÃO MECANIZADA DE VALA COM PROFUNDIDADE ATÉ 1,5 M (MÉDIA MONTANTE E JUSANTE/UMA COMPOSIÇÃO POR TRECHO), RETROESCAV. (0,26 M3), LARGURA MENOR QUE 0,8 M, EM SOLO DE 1A CATEGORIA, LOCAIS COM BAIXO NÍVEL DE INTERFERÊNCIA. AF_02/2021</v>
          </cell>
          <cell r="F52" t="str">
            <v>M3</v>
          </cell>
          <cell r="G52">
            <v>0</v>
          </cell>
          <cell r="H52" t="str">
            <v>8,77</v>
          </cell>
          <cell r="I52" t="str">
            <v>8,40</v>
          </cell>
          <cell r="J52">
            <v>0.20699999999999999</v>
          </cell>
          <cell r="K52">
            <v>0.26740000000000003</v>
          </cell>
          <cell r="L52">
            <v>10.58</v>
          </cell>
          <cell r="M52">
            <v>10.64</v>
          </cell>
          <cell r="N52">
            <v>0</v>
          </cell>
          <cell r="O52">
            <v>0</v>
          </cell>
        </row>
        <row r="53">
          <cell r="A53" t="str">
            <v>N</v>
          </cell>
          <cell r="B53">
            <v>0</v>
          </cell>
          <cell r="C53" t="str">
            <v>90106</v>
          </cell>
          <cell r="D53" t="str">
            <v>ESCAVAÇÃO MECANIZADA DE VALA COM PROFUNDIDADE ATÉ 1,5 M (MÉDIA MONTANTE E JUSANTE/UMA COMPOSIÇÃO POR TRECHO), RETROESCAV. (0,26 M3), LARGURA DE 0,8 M A 1,5 M, EM SOLO DE 1A CATEGORIA, LOCAIS COM BAIXO NÍVEL DE INTERFERÊNCIA. AF_02/2021</v>
          </cell>
          <cell r="F53" t="str">
            <v>M3</v>
          </cell>
          <cell r="G53">
            <v>0</v>
          </cell>
          <cell r="H53" t="str">
            <v>7,46</v>
          </cell>
          <cell r="I53" t="str">
            <v>7,15</v>
          </cell>
          <cell r="J53">
            <v>0.20699999999999999</v>
          </cell>
          <cell r="K53">
            <v>0.26740000000000003</v>
          </cell>
          <cell r="L53">
            <v>9</v>
          </cell>
          <cell r="M53">
            <v>9.06</v>
          </cell>
          <cell r="N53">
            <v>0</v>
          </cell>
          <cell r="O53">
            <v>0</v>
          </cell>
        </row>
        <row r="54">
          <cell r="A54" t="str">
            <v>N</v>
          </cell>
          <cell r="B54">
            <v>0</v>
          </cell>
          <cell r="C54" t="str">
            <v>90091</v>
          </cell>
          <cell r="D54" t="str">
            <v>ESCAVAÇÃO MECANIZADA DE VALA COM PROF. ATÉ 1,5 M (MÉDIA MONTANTE E JUSANTE/UMA COMPOSIÇÃO POR TRECHO), ESCAVADEIRA (0,8 M3), LARG. DE 1,5 M A 2,5 M, EM SOLO DE 1A CATEGORIA, LOCAIS COM BAIXO NÍVEL DE INTERFERÊNCIA. AF_02/2021</v>
          </cell>
          <cell r="F54" t="str">
            <v>M3</v>
          </cell>
          <cell r="G54">
            <v>0</v>
          </cell>
          <cell r="H54" t="str">
            <v>5,81</v>
          </cell>
          <cell r="I54" t="str">
            <v>5,63</v>
          </cell>
          <cell r="J54">
            <v>0.20699999999999999</v>
          </cell>
          <cell r="K54">
            <v>0.26740000000000003</v>
          </cell>
          <cell r="L54">
            <v>7.01</v>
          </cell>
          <cell r="M54">
            <v>7.13</v>
          </cell>
          <cell r="N54">
            <v>0</v>
          </cell>
          <cell r="O54">
            <v>0</v>
          </cell>
        </row>
        <row r="55">
          <cell r="A55" t="str">
            <v>N</v>
          </cell>
          <cell r="B55">
            <v>0</v>
          </cell>
          <cell r="C55" t="str">
            <v>90107</v>
          </cell>
          <cell r="D55" t="str">
            <v>ESCAVAÇÃO MECANIZADA DE VALA COM PROFUNDIDADE MAIOR QUE 1,5 M ATÉ 3,0 M (MÉDIA MONTANTE E JUSANTE/UMA COMPOSIÇÃO POR TRECHO), RETROESCAV. (0,26 M3), LARGURA MENOR QUE 0,8 M, EM SOLO DE 1A CATEGORIA, LOCAIS COM BAIXO NÍVEL DE INTERFERÊNCIA. AF_02/2021</v>
          </cell>
          <cell r="F55" t="str">
            <v>M3</v>
          </cell>
          <cell r="G55">
            <v>0</v>
          </cell>
          <cell r="H55" t="str">
            <v>7,36</v>
          </cell>
          <cell r="I55" t="str">
            <v>7,06</v>
          </cell>
          <cell r="J55">
            <v>0.20699999999999999</v>
          </cell>
          <cell r="K55">
            <v>0.26740000000000003</v>
          </cell>
          <cell r="L55">
            <v>8.8800000000000008</v>
          </cell>
          <cell r="M55">
            <v>8.94</v>
          </cell>
          <cell r="N55">
            <v>0</v>
          </cell>
          <cell r="O55">
            <v>0</v>
          </cell>
        </row>
        <row r="56">
          <cell r="A56" t="str">
            <v>N</v>
          </cell>
          <cell r="B56" t="str">
            <v>02.01.01</v>
          </cell>
          <cell r="C56" t="str">
            <v>90108</v>
          </cell>
          <cell r="D56" t="str">
            <v>ESCAVAÇÃO MECANIZADA DE VALA COM PROFUNDIDADE MAIOR QUE 1,5 M ATÉ 3,0 M (MÉDIA MONTANTE E JUSANTE/UMA COMPOSIÇÃO POR TRECHO), RETROESCAV (0,26 M3), LARGURA DE 0,8 M A 1,5 M, EM SOLO DE 1A CATEGORIA, LOCAIS COM BAIXO NÍVEL DE INTERFERÊNCIA. AF_02/2021</v>
          </cell>
          <cell r="F56" t="str">
            <v>M3</v>
          </cell>
          <cell r="G56">
            <v>430.73</v>
          </cell>
          <cell r="H56" t="str">
            <v>6,70</v>
          </cell>
          <cell r="I56" t="str">
            <v>6,42</v>
          </cell>
          <cell r="J56">
            <v>0.20699999999999999</v>
          </cell>
          <cell r="K56">
            <v>0.26740000000000003</v>
          </cell>
          <cell r="L56">
            <v>8.08</v>
          </cell>
          <cell r="M56">
            <v>8.1300000000000008</v>
          </cell>
          <cell r="N56">
            <v>3480.29</v>
          </cell>
          <cell r="O56">
            <v>3501.83</v>
          </cell>
        </row>
        <row r="57">
          <cell r="A57" t="str">
            <v>N</v>
          </cell>
          <cell r="B57" t="str">
            <v>02.01.02</v>
          </cell>
          <cell r="C57" t="str">
            <v>102281</v>
          </cell>
          <cell r="D57" t="str">
            <v>ESCAVAÇÃO MECANIZADA DE VALA COM PROF. MAIOR QUE 1,5 M ATÉ 3,0 M (MÉDIA MONTANTE E JUSANTE/UMA COMPOSIÇÃO POR TRECHO),COM ESCAVADEIRA (1,2 M3),LARG. DE 1,5 M A 2,5 M, EM SOLO DE 1A CATEGORIA, LOCAIS COM BAIXO NÍVEL DE INTERFERÊNCIA. AF_02/2021</v>
          </cell>
          <cell r="F57" t="str">
            <v>M3</v>
          </cell>
          <cell r="G57">
            <v>958.85</v>
          </cell>
          <cell r="H57" t="str">
            <v>5,17</v>
          </cell>
          <cell r="I57" t="str">
            <v>5,02</v>
          </cell>
          <cell r="J57">
            <v>0.20699999999999999</v>
          </cell>
          <cell r="K57">
            <v>0.26740000000000003</v>
          </cell>
          <cell r="L57">
            <v>6.24</v>
          </cell>
          <cell r="M57">
            <v>6.36</v>
          </cell>
          <cell r="N57">
            <v>5983.22</v>
          </cell>
          <cell r="O57">
            <v>6098.28</v>
          </cell>
        </row>
        <row r="58">
          <cell r="A58" t="str">
            <v>N</v>
          </cell>
          <cell r="B58">
            <v>0</v>
          </cell>
          <cell r="C58" t="str">
            <v>90094</v>
          </cell>
          <cell r="D58" t="str">
            <v>ESCAVAÇÃO MECANIZADA DE VALA COM PROF. MAIOR QUE 3,0 M ATÉ 4,5 M (MÉDIA MONTANTE E JUSANTE/UMA COMPOSIÇÃO POR TRECHO), ESCAVADEIRA (0,8 M3), LARG. MENOR QUE 1,5 M, EM SOLO DE 1A CATEGORIA, LOCAIS COM BAIXO NÍVEL DE INTERFERÊNCIA. AF_02/2021</v>
          </cell>
          <cell r="F58" t="str">
            <v>M3</v>
          </cell>
          <cell r="G58">
            <v>0</v>
          </cell>
          <cell r="H58" t="str">
            <v>5,43</v>
          </cell>
          <cell r="I58" t="str">
            <v>5,27</v>
          </cell>
          <cell r="J58">
            <v>0.20699999999999999</v>
          </cell>
          <cell r="K58">
            <v>0.26740000000000003</v>
          </cell>
          <cell r="L58">
            <v>6.55</v>
          </cell>
          <cell r="M58">
            <v>6.67</v>
          </cell>
          <cell r="N58">
            <v>0</v>
          </cell>
          <cell r="O58">
            <v>0</v>
          </cell>
        </row>
        <row r="59">
          <cell r="A59" t="str">
            <v>N</v>
          </cell>
          <cell r="B59">
            <v>0</v>
          </cell>
          <cell r="C59" t="str">
            <v>90095</v>
          </cell>
          <cell r="D59" t="str">
            <v>ESCAVAÇÃO MECANIZADA DE VALA COM PROF. MAIOR QUE 3,0 M ATÉ 4,5 M (MÉDIA MONTANTE E JUSANTE/UMA COMPOSIÇÃO POR TRECHO), ESCAVADEIRA (1,2 M3), LARG. DE 1,5 M A 2,5 M, EM SOLO DE 1A CATEGORIA, LOCAIS COM BAIXO NÍVEL DE INTERFERÊNCIA. AF_02/2021</v>
          </cell>
          <cell r="F59" t="str">
            <v>M3</v>
          </cell>
          <cell r="G59">
            <v>0</v>
          </cell>
          <cell r="H59" t="str">
            <v>4,96</v>
          </cell>
          <cell r="I59" t="str">
            <v>4,81</v>
          </cell>
          <cell r="J59">
            <v>0.20699999999999999</v>
          </cell>
          <cell r="K59">
            <v>0.26740000000000003</v>
          </cell>
          <cell r="L59">
            <v>5.98</v>
          </cell>
          <cell r="M59">
            <v>6.09</v>
          </cell>
          <cell r="N59">
            <v>0</v>
          </cell>
          <cell r="O59">
            <v>0</v>
          </cell>
        </row>
        <row r="60">
          <cell r="A60" t="str">
            <v>N</v>
          </cell>
          <cell r="B60">
            <v>0</v>
          </cell>
          <cell r="C60" t="str">
            <v>90098</v>
          </cell>
          <cell r="D60" t="str">
            <v>ESCAVAÇÃO MECANIZADA DE VALA COM PROF. MAIOR QUE 4,5 M ATÉ 6,0 M (MÉDIA MONTANTE E JUSANTE/UMA COMPOSIÇÃO POR TRECHO), ESCAVADEIRA (1,2 M3), LARG. DE 1,5 M A 2,5 M, EM SOLO DE 1A CATEGORIA, LOCAIS COM BAIXO NÍVEL DE INTERFERÊNCIA. AF_02/2021</v>
          </cell>
          <cell r="F60" t="str">
            <v>M3</v>
          </cell>
          <cell r="G60">
            <v>0</v>
          </cell>
          <cell r="H60" t="str">
            <v>4,87</v>
          </cell>
          <cell r="I60" t="str">
            <v>4,73</v>
          </cell>
          <cell r="J60">
            <v>0.20699999999999999</v>
          </cell>
          <cell r="K60">
            <v>0.26740000000000003</v>
          </cell>
          <cell r="L60">
            <v>5.87</v>
          </cell>
          <cell r="M60">
            <v>5.99</v>
          </cell>
          <cell r="N60">
            <v>0</v>
          </cell>
          <cell r="O60">
            <v>0</v>
          </cell>
        </row>
        <row r="61">
          <cell r="A61" t="str">
            <v>N</v>
          </cell>
          <cell r="B61">
            <v>0</v>
          </cell>
          <cell r="C61" t="str">
            <v>101570</v>
          </cell>
          <cell r="D61" t="str">
            <v>ESCORAMENTO DE VALA, TIPO PONTALETEAMENTO, COM PROFUNDIDADE DE 0 A 1,5 M, LARGURA MENOR QUE 1,5 M. AF_08/2020</v>
          </cell>
          <cell r="F61" t="str">
            <v>M2</v>
          </cell>
          <cell r="G61">
            <v>0</v>
          </cell>
          <cell r="H61" t="str">
            <v>22,83</v>
          </cell>
          <cell r="I61" t="str">
            <v>21,38</v>
          </cell>
          <cell r="J61">
            <v>0.20699999999999999</v>
          </cell>
          <cell r="K61">
            <v>0.26740000000000003</v>
          </cell>
          <cell r="L61">
            <v>27.55</v>
          </cell>
          <cell r="M61">
            <v>27.09</v>
          </cell>
          <cell r="N61">
            <v>0</v>
          </cell>
          <cell r="O61">
            <v>0</v>
          </cell>
        </row>
        <row r="62">
          <cell r="A62" t="str">
            <v>N</v>
          </cell>
          <cell r="B62">
            <v>0</v>
          </cell>
          <cell r="C62" t="str">
            <v>101571</v>
          </cell>
          <cell r="D62" t="str">
            <v>ESCORAMENTO DE VALA, TIPO PONTALETEAMENTO, COM PROFUNDIDADE DE 0 A 1,5 M, LARGURA MAIOR OU IGUAL A 1,5 M E MENOR QUE 2,5 M. AF_08/2020</v>
          </cell>
          <cell r="F62" t="str">
            <v>M2</v>
          </cell>
          <cell r="G62">
            <v>0</v>
          </cell>
          <cell r="H62" t="str">
            <v>30,86</v>
          </cell>
          <cell r="I62" t="str">
            <v>28,69</v>
          </cell>
          <cell r="J62">
            <v>0.20699999999999999</v>
          </cell>
          <cell r="K62">
            <v>0.26740000000000003</v>
          </cell>
          <cell r="L62">
            <v>37.24</v>
          </cell>
          <cell r="M62">
            <v>36.36</v>
          </cell>
          <cell r="N62">
            <v>0</v>
          </cell>
          <cell r="O62">
            <v>0</v>
          </cell>
        </row>
        <row r="63">
          <cell r="A63" t="str">
            <v>N</v>
          </cell>
          <cell r="B63" t="str">
            <v>02.01.03</v>
          </cell>
          <cell r="C63" t="str">
            <v>101572</v>
          </cell>
          <cell r="D63" t="str">
            <v>ESCORAMENTO DE VALA, TIPO PONTALETEAMENTO, COM PROFUNDIDADE DE 1,5 A 3,0 M, LARGURA MENOR QUE 1,5 M. AF_08/2020</v>
          </cell>
          <cell r="F63" t="str">
            <v>M2</v>
          </cell>
          <cell r="G63">
            <v>757.8</v>
          </cell>
          <cell r="H63" t="str">
            <v>18,07</v>
          </cell>
          <cell r="I63" t="str">
            <v>16,98</v>
          </cell>
          <cell r="J63">
            <v>0.20699999999999999</v>
          </cell>
          <cell r="K63">
            <v>0.26740000000000003</v>
          </cell>
          <cell r="L63">
            <v>21.81</v>
          </cell>
          <cell r="M63">
            <v>21.52</v>
          </cell>
          <cell r="N63">
            <v>16527.61</v>
          </cell>
          <cell r="O63">
            <v>16307.85</v>
          </cell>
        </row>
        <row r="64">
          <cell r="A64" t="str">
            <v>N</v>
          </cell>
          <cell r="B64" t="str">
            <v>02.01.04</v>
          </cell>
          <cell r="C64" t="str">
            <v>101573</v>
          </cell>
          <cell r="D64" t="str">
            <v>ESCORAMENTO DE VALA, TIPO PONTALETEAMENTO, COM PROFUNDIDADE DE 1,5 A 3,0 M, LARGURA MAIOR OU IGUAL A 1,5 M E MENOR QUE 2,5 M. AF_08/2020</v>
          </cell>
          <cell r="F64" t="str">
            <v>M2</v>
          </cell>
          <cell r="G64">
            <v>1172.3499999999999</v>
          </cell>
          <cell r="H64" t="str">
            <v>26,09</v>
          </cell>
          <cell r="I64" t="str">
            <v>24,29</v>
          </cell>
          <cell r="J64">
            <v>0.20699999999999999</v>
          </cell>
          <cell r="K64">
            <v>0.26740000000000003</v>
          </cell>
          <cell r="L64">
            <v>31.49</v>
          </cell>
          <cell r="M64">
            <v>30.78</v>
          </cell>
          <cell r="N64">
            <v>36917.300000000003</v>
          </cell>
          <cell r="O64">
            <v>36084.93</v>
          </cell>
        </row>
        <row r="65">
          <cell r="A65" t="str">
            <v>N</v>
          </cell>
          <cell r="B65">
            <v>0</v>
          </cell>
          <cell r="C65" t="str">
            <v>101574</v>
          </cell>
          <cell r="D65" t="str">
            <v>ESCORAMENTO DE VALA, TIPO PONTALETEAMENTO, COM PROFUNDIDADE DE 3,0 A 4,5 M, LARGURA MENOR QUE 1,5 M. AF_08/2020</v>
          </cell>
          <cell r="F65" t="str">
            <v>M2</v>
          </cell>
          <cell r="G65">
            <v>0</v>
          </cell>
          <cell r="H65" t="str">
            <v>14,17</v>
          </cell>
          <cell r="I65" t="str">
            <v>13,46</v>
          </cell>
          <cell r="J65">
            <v>0.20699999999999999</v>
          </cell>
          <cell r="K65">
            <v>0.26740000000000003</v>
          </cell>
          <cell r="L65">
            <v>17.100000000000001</v>
          </cell>
          <cell r="M65">
            <v>17.05</v>
          </cell>
          <cell r="N65">
            <v>0</v>
          </cell>
          <cell r="O65">
            <v>0</v>
          </cell>
        </row>
        <row r="66">
          <cell r="A66" t="str">
            <v>N</v>
          </cell>
          <cell r="B66">
            <v>0</v>
          </cell>
          <cell r="C66" t="str">
            <v>101575</v>
          </cell>
          <cell r="D66" t="str">
            <v>ESCORAMENTO DE VALA, TIPO PONTALETEAMENTO, COM PROFUNDIDADE DE 3,0 A 4,5 M, LARGURA MAIOR OU IGUAL A 1,5 M E MENOR QUE 2,5 M. AF_08/2020</v>
          </cell>
          <cell r="F66" t="str">
            <v>M2</v>
          </cell>
          <cell r="G66">
            <v>0</v>
          </cell>
          <cell r="H66" t="str">
            <v>22,43</v>
          </cell>
          <cell r="I66" t="str">
            <v>21,02</v>
          </cell>
          <cell r="J66">
            <v>0.20699999999999999</v>
          </cell>
          <cell r="K66">
            <v>0.26740000000000003</v>
          </cell>
          <cell r="L66">
            <v>27.07</v>
          </cell>
          <cell r="M66">
            <v>26.64</v>
          </cell>
          <cell r="N66">
            <v>0</v>
          </cell>
          <cell r="O66">
            <v>0</v>
          </cell>
        </row>
        <row r="67">
          <cell r="A67" t="str">
            <v>N</v>
          </cell>
          <cell r="B67">
            <v>0</v>
          </cell>
          <cell r="C67" t="str">
            <v>IUD20116</v>
          </cell>
          <cell r="D67" t="str">
            <v>Escoramento de vala, tipo blindado, com profundidade de 0,00 a 1,50m, largura maior ou igual a 1,5 m e menor que 2,50 - execução e fornecimento, inclui material. (Ref. SIPCI 101595)</v>
          </cell>
          <cell r="F67" t="str">
            <v>m²</v>
          </cell>
          <cell r="G67">
            <v>0</v>
          </cell>
          <cell r="H67">
            <v>32.92</v>
          </cell>
          <cell r="I67">
            <v>31.76</v>
          </cell>
          <cell r="J67">
            <v>0.20699999999999999</v>
          </cell>
          <cell r="K67">
            <v>0.26740000000000003</v>
          </cell>
          <cell r="L67">
            <v>39.729999999999997</v>
          </cell>
          <cell r="M67">
            <v>40.25</v>
          </cell>
          <cell r="N67">
            <v>0</v>
          </cell>
          <cell r="O67">
            <v>0</v>
          </cell>
        </row>
        <row r="68">
          <cell r="A68" t="str">
            <v>N</v>
          </cell>
          <cell r="B68">
            <v>0</v>
          </cell>
          <cell r="C68" t="str">
            <v>IUD20117</v>
          </cell>
          <cell r="D68" t="str">
            <v>Escoramento de vala, tipo blindado, com profundidade de 1,5 a 3,0m, largura maior ou igual a 1,5 m e menor que 2,50 - execução e fornecimento, inclui material. (Ref. SIPCI 101597)</v>
          </cell>
          <cell r="F68" t="str">
            <v>m²</v>
          </cell>
          <cell r="G68">
            <v>0</v>
          </cell>
          <cell r="H68">
            <v>24.76</v>
          </cell>
          <cell r="I68">
            <v>23.81</v>
          </cell>
          <cell r="J68">
            <v>0.20699999999999999</v>
          </cell>
          <cell r="K68">
            <v>0.26740000000000003</v>
          </cell>
          <cell r="L68">
            <v>29.88</v>
          </cell>
          <cell r="M68">
            <v>30.17</v>
          </cell>
          <cell r="N68">
            <v>0</v>
          </cell>
          <cell r="O68">
            <v>0</v>
          </cell>
        </row>
        <row r="69">
          <cell r="A69" t="str">
            <v>N</v>
          </cell>
          <cell r="B69">
            <v>0</v>
          </cell>
          <cell r="C69" t="str">
            <v>IUD30580</v>
          </cell>
          <cell r="D69" t="str">
            <v>Escoramento de vala, tipo blindado, com profundidade de 3,0 a 4,5 m, largura maior ou igual a 1,5 m e menor que 2,5 m. Altura do escoramento igual a 2,4 m.  Execução e fornecimento, inclui material. (REF. SINAPI COD. 03.ESCO.VALA.042/01)</v>
          </cell>
          <cell r="F69" t="str">
            <v>m²</v>
          </cell>
          <cell r="G69">
            <v>0</v>
          </cell>
          <cell r="H69">
            <v>16.43</v>
          </cell>
          <cell r="I69">
            <v>16.190000000000001</v>
          </cell>
          <cell r="J69">
            <v>0.20699999999999999</v>
          </cell>
          <cell r="K69">
            <v>0.26740000000000003</v>
          </cell>
          <cell r="L69">
            <v>19.829999999999998</v>
          </cell>
          <cell r="M69">
            <v>20.51</v>
          </cell>
          <cell r="N69">
            <v>0</v>
          </cell>
          <cell r="O69">
            <v>0</v>
          </cell>
        </row>
        <row r="70">
          <cell r="A70" t="str">
            <v>N</v>
          </cell>
          <cell r="B70" t="str">
            <v>02.01.05</v>
          </cell>
          <cell r="C70" t="str">
            <v>101616</v>
          </cell>
          <cell r="D70" t="str">
            <v>PREPARO DE FUNDO DE VALA COM LARGURA MENOR QUE 1,5 M (ACERTO DO SOLO NATURAL). AF_08/2020</v>
          </cell>
          <cell r="F70" t="str">
            <v>M2</v>
          </cell>
          <cell r="G70">
            <v>503.904</v>
          </cell>
          <cell r="H70" t="str">
            <v>5,84</v>
          </cell>
          <cell r="I70" t="str">
            <v>5,29</v>
          </cell>
          <cell r="J70">
            <v>0.20699999999999999</v>
          </cell>
          <cell r="K70">
            <v>0.26740000000000003</v>
          </cell>
          <cell r="L70">
            <v>7.04</v>
          </cell>
          <cell r="M70">
            <v>6.7</v>
          </cell>
          <cell r="N70">
            <v>3547.48</v>
          </cell>
          <cell r="O70">
            <v>3376.15</v>
          </cell>
        </row>
        <row r="71">
          <cell r="A71" t="str">
            <v>N</v>
          </cell>
          <cell r="B71">
            <v>0</v>
          </cell>
          <cell r="C71" t="str">
            <v>101617</v>
          </cell>
          <cell r="D71" t="str">
            <v>PREPARO DE FUNDO DE VALA COM LARGURA MAIOR OU IGUAL A 1,5 M E MENOR QUE 2,5 M (ACERTO DO SOLO NATURAL). AF_08/2020</v>
          </cell>
          <cell r="F71" t="str">
            <v>M2</v>
          </cell>
          <cell r="G71">
            <v>0</v>
          </cell>
          <cell r="H71" t="str">
            <v>2,87</v>
          </cell>
          <cell r="I71" t="str">
            <v>2,62</v>
          </cell>
          <cell r="J71">
            <v>0.20699999999999999</v>
          </cell>
          <cell r="K71">
            <v>0.26740000000000003</v>
          </cell>
          <cell r="L71">
            <v>3.46</v>
          </cell>
          <cell r="M71">
            <v>3.32</v>
          </cell>
          <cell r="N71">
            <v>0</v>
          </cell>
          <cell r="O71">
            <v>0</v>
          </cell>
        </row>
        <row r="72">
          <cell r="A72" t="str">
            <v>N</v>
          </cell>
          <cell r="B72">
            <v>0</v>
          </cell>
          <cell r="C72" t="str">
            <v>93378</v>
          </cell>
          <cell r="D72" t="str">
            <v>REATERRO MECANIZADO DE VALA COM RETROESCAVADEIRA (CAPACIDADE DA CAÇAMBA   DA RETRO: 0,26 M³/POTÊNCIA: 88 HP), LARGURA ATÉ 0,8 M, PROFUNDIDADE ATÉ 1,5 M, COM SOLO (SEM SUBSTITUIÇÃO) DE 1ª CATEGORIA, COM COMPACTADOR DE SOLOS DE PERCUSSÃO. AF_08/2023</v>
          </cell>
          <cell r="F72" t="str">
            <v>M3</v>
          </cell>
          <cell r="G72">
            <v>0</v>
          </cell>
          <cell r="H72" t="str">
            <v>23,05</v>
          </cell>
          <cell r="I72" t="str">
            <v>21,88</v>
          </cell>
          <cell r="J72">
            <v>0.20699999999999999</v>
          </cell>
          <cell r="K72">
            <v>0.26740000000000003</v>
          </cell>
          <cell r="L72">
            <v>27.82</v>
          </cell>
          <cell r="M72">
            <v>27.73</v>
          </cell>
          <cell r="N72">
            <v>0</v>
          </cell>
          <cell r="O72">
            <v>0</v>
          </cell>
        </row>
        <row r="73">
          <cell r="A73" t="str">
            <v>N</v>
          </cell>
          <cell r="B73">
            <v>0</v>
          </cell>
          <cell r="C73" t="str">
            <v>93380</v>
          </cell>
          <cell r="D73" t="str">
            <v>REATERRO MECANIZADO DE VALA COM RETROESCAVADEIRA (CAPACIDADE DA CAÇAMBA   DA RETRO: 0,26 M³/POTÊNCIA: 88 HP), LARGURA ATÉ 0,8 M, PROFUNDIDADE 1,5 A 3,0 M, COM SOLO (SEM SUBSTITUIÇÃO) DE 1ª CATEGORIA, COM COMPACTADOR DE SOLOS DE PERCUSSÃO AF_08/2023</v>
          </cell>
          <cell r="F73" t="str">
            <v>M3</v>
          </cell>
          <cell r="G73">
            <v>0</v>
          </cell>
          <cell r="H73" t="str">
            <v>15,05</v>
          </cell>
          <cell r="I73" t="str">
            <v>14,28</v>
          </cell>
          <cell r="J73">
            <v>0.20699999999999999</v>
          </cell>
          <cell r="K73">
            <v>0.26740000000000003</v>
          </cell>
          <cell r="L73">
            <v>18.16</v>
          </cell>
          <cell r="M73">
            <v>18.09</v>
          </cell>
          <cell r="N73">
            <v>0</v>
          </cell>
          <cell r="O73">
            <v>0</v>
          </cell>
        </row>
        <row r="74">
          <cell r="A74" t="str">
            <v>N</v>
          </cell>
          <cell r="B74">
            <v>0</v>
          </cell>
          <cell r="C74" t="str">
            <v>93379</v>
          </cell>
          <cell r="D74" t="str">
            <v>REATERRO MECANIZADO DE VALA COM RETROESCAVADEIRA (CAPACIDADE DA CAÇAMBA   DA RETRO: 0,26 M³/POTÊNCIA: 88 HP), LARGURA 0,8 A 1,5 M, PROFUNDIDADE ATÉ 1,5 M, COM SOLO (SEM SUBSTITUIÇÃO) DE 1ª CATEGORIA, COM COMPACTADOR DE SOLOS DE PERCUSSÃO AF_08/2023</v>
          </cell>
          <cell r="F74" t="str">
            <v>M3</v>
          </cell>
          <cell r="G74">
            <v>0</v>
          </cell>
          <cell r="H74" t="str">
            <v>17,70</v>
          </cell>
          <cell r="I74" t="str">
            <v>16,79</v>
          </cell>
          <cell r="J74">
            <v>0.20699999999999999</v>
          </cell>
          <cell r="K74">
            <v>0.26740000000000003</v>
          </cell>
          <cell r="L74">
            <v>21.36</v>
          </cell>
          <cell r="M74">
            <v>21.27</v>
          </cell>
          <cell r="N74">
            <v>0</v>
          </cell>
          <cell r="O74">
            <v>0</v>
          </cell>
        </row>
        <row r="75">
          <cell r="A75" t="str">
            <v>N</v>
          </cell>
          <cell r="B75" t="str">
            <v>02.01.06</v>
          </cell>
          <cell r="C75" t="str">
            <v>93381</v>
          </cell>
          <cell r="D75" t="str">
            <v>REATERRO MECANIZADO DE VALA COM RETROESCAVADEIRA (CAPACIDADE DA CAÇAMBA   DA RETRO: 0,26 M³/POTÊNCIA: 88 HP), LARGURA 0,8 A 1,5 M, PROFUNDIDADE 1,5 A 3,0 M, COM SOLO (SEM SUBSTITUIÇÃO) DE 1ª CATEGORIA, COM COMPACTADOR DE SOLOS DE PERCUSSÃO. AF_08/2023</v>
          </cell>
          <cell r="F75" t="str">
            <v>M3</v>
          </cell>
          <cell r="G75">
            <v>389.34</v>
          </cell>
          <cell r="H75" t="str">
            <v>12,17</v>
          </cell>
          <cell r="I75" t="str">
            <v>11,53</v>
          </cell>
          <cell r="J75">
            <v>0.20699999999999999</v>
          </cell>
          <cell r="K75">
            <v>0.26740000000000003</v>
          </cell>
          <cell r="L75">
            <v>14.68</v>
          </cell>
          <cell r="M75">
            <v>14.61</v>
          </cell>
          <cell r="N75">
            <v>5715.51</v>
          </cell>
          <cell r="O75">
            <v>5688.25</v>
          </cell>
        </row>
        <row r="76">
          <cell r="A76" t="str">
            <v>N</v>
          </cell>
          <cell r="B76">
            <v>0</v>
          </cell>
          <cell r="C76" t="str">
            <v>93367</v>
          </cell>
          <cell r="D76" t="str">
            <v>REATERRO MECANIZADO DE VALA COM ESCAVADEIRA HIDRÁULICA (CAPACIDADE DA CAÇAMBA: 0,8 M³/POTÊNCIA: 111 HP), LARGURA DE 1,5 A 2,5 M, PROFUNDIDADE ATÉ 1,5 M, COM SOLO (SEM SUBSTITUIÇÃO) DE 1ª CATEGORIA, COM COMPACTADOR DE SOLOS DE PERCUSSÃO. AF_08/2023</v>
          </cell>
          <cell r="F76" t="str">
            <v>M3</v>
          </cell>
          <cell r="G76">
            <v>0</v>
          </cell>
          <cell r="H76" t="str">
            <v>21,92</v>
          </cell>
          <cell r="I76" t="str">
            <v>21,03</v>
          </cell>
          <cell r="J76">
            <v>0.20699999999999999</v>
          </cell>
          <cell r="K76">
            <v>0.26740000000000003</v>
          </cell>
          <cell r="L76">
            <v>26.45</v>
          </cell>
          <cell r="M76">
            <v>26.65</v>
          </cell>
          <cell r="N76">
            <v>0</v>
          </cell>
          <cell r="O76">
            <v>0</v>
          </cell>
        </row>
        <row r="77">
          <cell r="A77" t="str">
            <v>N</v>
          </cell>
          <cell r="B77" t="str">
            <v>02.01.07</v>
          </cell>
          <cell r="C77" t="str">
            <v>93369</v>
          </cell>
          <cell r="D77" t="str">
            <v>REATERRO MECANIZADO DE VALA COM ESCAVADEIRA HIDRÁULICA (CAPACIDADE DA CAÇAMBA: 0,8 M³/POTÊNCIA: 111 HP), LARGURA 1,5 A 2,5 M, PROFUNDIDADE 1,5 A 3,0 M, COM SOLO (SEM SUBSTITUIÇÃO) DE 1ª CATEGORIA, COM COMPACTADOR DE SOLOS DE PERCUSSÃO. AF_08/2023</v>
          </cell>
          <cell r="F77" t="str">
            <v>M3</v>
          </cell>
          <cell r="G77">
            <v>847.11</v>
          </cell>
          <cell r="H77" t="str">
            <v>15,82</v>
          </cell>
          <cell r="I77" t="str">
            <v>15,13</v>
          </cell>
          <cell r="J77">
            <v>0.20699999999999999</v>
          </cell>
          <cell r="K77">
            <v>0.26740000000000003</v>
          </cell>
          <cell r="L77">
            <v>19.09</v>
          </cell>
          <cell r="M77">
            <v>19.170000000000002</v>
          </cell>
          <cell r="N77">
            <v>16171.32</v>
          </cell>
          <cell r="O77">
            <v>16239.09</v>
          </cell>
        </row>
        <row r="78">
          <cell r="A78" t="str">
            <v>N</v>
          </cell>
          <cell r="B78">
            <v>0</v>
          </cell>
          <cell r="C78" t="str">
            <v>93373</v>
          </cell>
          <cell r="D78" t="str">
            <v>REATERRO MECANIZADO DE VALA COM ESCAVADEIRA HIDRÁULICA (CAPACIDADE DA CAÇAMBA: 0,8 M³/POTÊNCIA: 111 HP), LARGURA 1,5 A 2,5 M, PROFUNDIDADE 3,0 A 6,0 M, COM SOLO (SEM SUBSTITUIÇÃO) DE 1ª CATEGORIA, COM COMPACTADOR DE SOLOS DE PERCUSSÃO. AF_08/2023</v>
          </cell>
          <cell r="F78" t="str">
            <v>M3</v>
          </cell>
          <cell r="G78">
            <v>0</v>
          </cell>
          <cell r="H78" t="str">
            <v>13,06</v>
          </cell>
          <cell r="I78" t="str">
            <v>12,44</v>
          </cell>
          <cell r="J78">
            <v>0.20699999999999999</v>
          </cell>
          <cell r="K78">
            <v>0.26740000000000003</v>
          </cell>
          <cell r="L78">
            <v>15.76</v>
          </cell>
          <cell r="M78">
            <v>15.76</v>
          </cell>
          <cell r="N78">
            <v>0</v>
          </cell>
          <cell r="O78">
            <v>0</v>
          </cell>
        </row>
        <row r="79">
          <cell r="A79" t="str">
            <v>N</v>
          </cell>
          <cell r="B79" t="str">
            <v>02.01.08</v>
          </cell>
          <cell r="C79" t="str">
            <v>100974</v>
          </cell>
          <cell r="D79" t="str">
            <v>CARGA, MANOBRA E DESCARGA DE SOLOS E MATERIAIS GRANULARES EM CAMINHÃO BASCULANTE 10 M³ - CARGA COM PÁ CARREGADEIRA (CAÇAMBA DE 1,7 A 2,8 M³ / 128 HP) E DESCARGA LIVRE (UNIDADE: M3). AF_07/2020</v>
          </cell>
          <cell r="F79" t="str">
            <v>M3</v>
          </cell>
          <cell r="G79">
            <v>199.07300000000001</v>
          </cell>
          <cell r="H79" t="str">
            <v>8,39</v>
          </cell>
          <cell r="I79" t="str">
            <v>8,26</v>
          </cell>
          <cell r="J79">
            <v>0.20699999999999999</v>
          </cell>
          <cell r="K79">
            <v>0.26740000000000003</v>
          </cell>
          <cell r="L79">
            <v>10.119999999999999</v>
          </cell>
          <cell r="M79">
            <v>10.46</v>
          </cell>
          <cell r="N79">
            <v>2014.61</v>
          </cell>
          <cell r="O79">
            <v>2082.3000000000002</v>
          </cell>
        </row>
        <row r="80">
          <cell r="A80" t="str">
            <v>N</v>
          </cell>
          <cell r="B80" t="str">
            <v>02.01.09</v>
          </cell>
          <cell r="C80" t="str">
            <v>95875</v>
          </cell>
          <cell r="D80" t="str">
            <v>TRANSPORTE COM CAMINHÃO BASCULANTE DE 10 M³, EM VIA URBANA PAVIMENTADA, DMT ATÉ 30 KM (UNIDADE: M3XKM). AF_07/2020</v>
          </cell>
          <cell r="E80">
            <v>5</v>
          </cell>
          <cell r="F80" t="str">
            <v>M3XKM</v>
          </cell>
          <cell r="G80">
            <v>995.36500000000001</v>
          </cell>
          <cell r="H80" t="str">
            <v>2,41</v>
          </cell>
          <cell r="I80" t="str">
            <v>2,39</v>
          </cell>
          <cell r="J80">
            <v>0.20699999999999999</v>
          </cell>
          <cell r="K80">
            <v>0.26740000000000003</v>
          </cell>
          <cell r="L80">
            <v>2.9</v>
          </cell>
          <cell r="M80">
            <v>3.02</v>
          </cell>
          <cell r="N80">
            <v>2886.55</v>
          </cell>
          <cell r="O80">
            <v>3006</v>
          </cell>
        </row>
        <row r="81">
          <cell r="B81">
            <v>6254.5219999999999</v>
          </cell>
          <cell r="D81" t="str">
            <v/>
          </cell>
          <cell r="L81" t="str">
            <v>SUBTOTAL</v>
          </cell>
          <cell r="N81">
            <v>93243.890000000014</v>
          </cell>
          <cell r="O81">
            <v>92384.680000000008</v>
          </cell>
        </row>
        <row r="82">
          <cell r="B82" t="str">
            <v>02.02</v>
          </cell>
          <cell r="C82" t="str">
            <v/>
          </cell>
          <cell r="D82" t="str">
            <v>MICRODRENAGEM - GALERIAS</v>
          </cell>
          <cell r="F82" t="str">
            <v/>
          </cell>
          <cell r="H82" t="str">
            <v/>
          </cell>
          <cell r="I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</row>
        <row r="83">
          <cell r="A83" t="str">
            <v>S</v>
          </cell>
          <cell r="B83">
            <v>0</v>
          </cell>
          <cell r="C83" t="str">
            <v>7781</v>
          </cell>
          <cell r="D83" t="str">
            <v xml:space="preserve">TUBO DE CONCRETO SIMPLES PARA AGUAS PLUVIAIS, CLASSE PS1, COM ENCAIXE PONTA E BOLSA, DIAMETRO NOMINAL DE 400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3" t="str">
            <v xml:space="preserve">M     </v>
          </cell>
          <cell r="G83">
            <v>0</v>
          </cell>
          <cell r="H83" t="str">
            <v>73,26</v>
          </cell>
          <cell r="I83" t="str">
            <v>73,26</v>
          </cell>
          <cell r="J83">
            <v>0.1527</v>
          </cell>
          <cell r="K83">
            <v>0.2092</v>
          </cell>
          <cell r="L83">
            <v>84.44</v>
          </cell>
          <cell r="M83">
            <v>88.58</v>
          </cell>
          <cell r="N83">
            <v>0</v>
          </cell>
          <cell r="O83">
            <v>0</v>
          </cell>
        </row>
        <row r="84">
          <cell r="A84" t="str">
            <v>S</v>
          </cell>
          <cell r="B84">
            <v>0</v>
          </cell>
          <cell r="C84" t="str">
            <v>7791</v>
          </cell>
          <cell r="D84" t="str">
            <v xml:space="preserve">TUBO DE CONCRETO SIMPLES PARA AGUAS PLUVIAIS, CLASSE PS1, COM ENCAIXE PONTA E BOLSA, DIAMETRO NOMINAL DE 600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4" t="str">
            <v xml:space="preserve">M     </v>
          </cell>
          <cell r="G84">
            <v>0</v>
          </cell>
          <cell r="H84" t="str">
            <v>130,53</v>
          </cell>
          <cell r="I84" t="str">
            <v>130,53</v>
          </cell>
          <cell r="J84">
            <v>0.1527</v>
          </cell>
          <cell r="K84">
            <v>0.2092</v>
          </cell>
          <cell r="L84">
            <v>150.46</v>
          </cell>
          <cell r="M84">
            <v>157.83000000000001</v>
          </cell>
          <cell r="N84">
            <v>0</v>
          </cell>
          <cell r="O84">
            <v>0</v>
          </cell>
        </row>
        <row r="85">
          <cell r="A85" t="str">
            <v>S</v>
          </cell>
          <cell r="B85" t="str">
            <v>02.02.01</v>
          </cell>
          <cell r="C85" t="str">
            <v>7745</v>
          </cell>
          <cell r="D85" t="str">
            <v xml:space="preserve">TUBO DE CONCRETO ARMADO PARA AGUAS PLUVIAIS, CLASSE PA-1, COM ENCAIXE PONTA E BOLSA, DIAMETRO NOMINAL DE 400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5" t="str">
            <v xml:space="preserve">M     </v>
          </cell>
          <cell r="G85">
            <v>225</v>
          </cell>
          <cell r="H85" t="str">
            <v>127,65</v>
          </cell>
          <cell r="I85" t="str">
            <v>127,65</v>
          </cell>
          <cell r="J85">
            <v>0.1527</v>
          </cell>
          <cell r="K85">
            <v>0.2092</v>
          </cell>
          <cell r="L85">
            <v>147.13999999999999</v>
          </cell>
          <cell r="M85">
            <v>154.35</v>
          </cell>
          <cell r="N85">
            <v>33106.5</v>
          </cell>
          <cell r="O85">
            <v>34728.75</v>
          </cell>
        </row>
        <row r="86">
          <cell r="A86" t="str">
            <v>S</v>
          </cell>
          <cell r="B86" t="str">
            <v>02.02.02</v>
          </cell>
          <cell r="C86" t="str">
            <v>7725</v>
          </cell>
          <cell r="D86" t="str">
            <v xml:space="preserve">TUBO DE CONCRETO ARMADO PARA AGUAS PLUVIAIS, CLASSE PA-1, COM ENCAIXE PONTA E BOLSA, DIAMETRO NOMINAL DE = 600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6" t="str">
            <v xml:space="preserve">M     </v>
          </cell>
          <cell r="G86">
            <v>269.92</v>
          </cell>
          <cell r="H86" t="str">
            <v>247,00</v>
          </cell>
          <cell r="I86" t="str">
            <v>247,00</v>
          </cell>
          <cell r="J86">
            <v>0.1527</v>
          </cell>
          <cell r="K86">
            <v>0.2092</v>
          </cell>
          <cell r="L86">
            <v>284.70999999999998</v>
          </cell>
          <cell r="M86">
            <v>298.67</v>
          </cell>
          <cell r="N86">
            <v>76848.92</v>
          </cell>
          <cell r="O86">
            <v>80617</v>
          </cell>
        </row>
        <row r="87">
          <cell r="A87" t="str">
            <v>S</v>
          </cell>
          <cell r="B87">
            <v>0</v>
          </cell>
          <cell r="C87" t="str">
            <v>7750</v>
          </cell>
          <cell r="D87" t="str">
            <v xml:space="preserve">TUBO DE CONCRETO ARMADO PARA AGUAS PLUVIAIS, CLASSE PA-1, COM ENCAIXE PONTA E BOLSA, DIAMETRO NOMINAL DE 800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7" t="str">
            <v xml:space="preserve">M     </v>
          </cell>
          <cell r="G87">
            <v>0</v>
          </cell>
          <cell r="H87" t="str">
            <v>410,97</v>
          </cell>
          <cell r="I87" t="str">
            <v>410,97</v>
          </cell>
          <cell r="J87">
            <v>0.1527</v>
          </cell>
          <cell r="K87">
            <v>0.2092</v>
          </cell>
          <cell r="L87">
            <v>473.72</v>
          </cell>
          <cell r="M87">
            <v>496.94</v>
          </cell>
          <cell r="N87">
            <v>0</v>
          </cell>
          <cell r="O87">
            <v>0</v>
          </cell>
        </row>
        <row r="88">
          <cell r="A88" t="str">
            <v>S</v>
          </cell>
          <cell r="B88">
            <v>0</v>
          </cell>
          <cell r="C88" t="str">
            <v>7753</v>
          </cell>
          <cell r="D88" t="str">
            <v xml:space="preserve">TUBO DE CONCRETO ARMADO PARA AGUAS PLUVIAIS, CLASSE PA-1, COM ENCAIXE PONTA E BOLSA, DIAMETRO NOMINAL DE 1000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8" t="str">
            <v xml:space="preserve">M     </v>
          </cell>
          <cell r="G88">
            <v>0</v>
          </cell>
          <cell r="H88" t="str">
            <v>481,54</v>
          </cell>
          <cell r="I88" t="str">
            <v>481,54</v>
          </cell>
          <cell r="J88">
            <v>0.1527</v>
          </cell>
          <cell r="K88">
            <v>0.2092</v>
          </cell>
          <cell r="L88">
            <v>555.07000000000005</v>
          </cell>
          <cell r="M88">
            <v>582.27</v>
          </cell>
          <cell r="N88">
            <v>0</v>
          </cell>
          <cell r="O88">
            <v>0</v>
          </cell>
        </row>
        <row r="89">
          <cell r="A89" t="str">
            <v>S</v>
          </cell>
          <cell r="B89">
            <v>0</v>
          </cell>
          <cell r="C89" t="str">
            <v>7757</v>
          </cell>
          <cell r="D89" t="str">
            <v xml:space="preserve">TUBO DE CONCRETO ARMADO PARA AGUAS PLUVIAIS, CLASSE PA-1, COM ENCAIXE PONTA E BOLSA, DIAMETRO NOMINAL DE 1200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9" t="str">
            <v xml:space="preserve">M     </v>
          </cell>
          <cell r="G89">
            <v>0</v>
          </cell>
          <cell r="H89" t="str">
            <v>719,20</v>
          </cell>
          <cell r="I89" t="str">
            <v>719,20</v>
          </cell>
          <cell r="J89">
            <v>0.1527</v>
          </cell>
          <cell r="K89">
            <v>0.2092</v>
          </cell>
          <cell r="L89">
            <v>829.02</v>
          </cell>
          <cell r="M89">
            <v>869.65</v>
          </cell>
          <cell r="N89">
            <v>0</v>
          </cell>
          <cell r="O89">
            <v>0</v>
          </cell>
        </row>
        <row r="90">
          <cell r="A90" t="str">
            <v>S</v>
          </cell>
          <cell r="B90">
            <v>0</v>
          </cell>
          <cell r="C90" t="str">
            <v>7758</v>
          </cell>
          <cell r="D90" t="str">
            <v xml:space="preserve">TUBO DE CONCRETO ARMADO PARA AGUAS PLUVIAIS, CLASSE PA-1, COM ENCAIXE PONTA E BOLSA, DIAMETRO NOMINAL DE 1500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90" t="str">
            <v xml:space="preserve">M     </v>
          </cell>
          <cell r="G90">
            <v>0</v>
          </cell>
          <cell r="H90" t="str">
            <v>1.041,96</v>
          </cell>
          <cell r="I90" t="str">
            <v>1.041,96</v>
          </cell>
          <cell r="J90">
            <v>0.1527</v>
          </cell>
          <cell r="K90">
            <v>0.2092</v>
          </cell>
          <cell r="L90">
            <v>1201.06</v>
          </cell>
          <cell r="M90">
            <v>1259.93</v>
          </cell>
          <cell r="N90">
            <v>0</v>
          </cell>
          <cell r="O90">
            <v>0</v>
          </cell>
        </row>
        <row r="91">
          <cell r="A91" t="str">
            <v>N</v>
          </cell>
          <cell r="B91" t="str">
            <v>02.02.03</v>
          </cell>
          <cell r="C91" t="str">
            <v>100952</v>
          </cell>
          <cell r="D91" t="str">
            <v>TRANSPORTE COM CAMINHÃO CARROCERIA COM GUINDAUTO (MUNCK),  MOMENTO MÁXIMO DE CARGA 11,7 TM, EM VIA URBANA PAVIMENTADA, DMT ATÉ 30KM (UNIDADE: TXKM). AF_07/2020</v>
          </cell>
          <cell r="E91">
            <v>30</v>
          </cell>
          <cell r="F91" t="str">
            <v>TXKM</v>
          </cell>
          <cell r="G91">
            <v>4130.13</v>
          </cell>
          <cell r="H91" t="str">
            <v>2,76</v>
          </cell>
          <cell r="I91" t="str">
            <v>2,73</v>
          </cell>
          <cell r="J91">
            <v>0.20699999999999999</v>
          </cell>
          <cell r="K91">
            <v>0.26740000000000003</v>
          </cell>
          <cell r="L91">
            <v>3.33</v>
          </cell>
          <cell r="M91">
            <v>3.46</v>
          </cell>
          <cell r="N91">
            <v>13753.33</v>
          </cell>
          <cell r="O91">
            <v>14290.24</v>
          </cell>
        </row>
        <row r="92">
          <cell r="A92" t="str">
            <v>N</v>
          </cell>
          <cell r="B92" t="str">
            <v>02.02.04</v>
          </cell>
          <cell r="C92" t="str">
            <v>100953</v>
          </cell>
          <cell r="D92" t="str">
            <v>TRANSPORTE COM CAMINHÃO CARROCERIA COM GUINDAUTO (MUNCK),  MOMENTO MÁXIMO DE CARGA 11,7 TM, EM VIA URBANA PAVIMENTADA, ADICIONAL PARA DMT EXCEDENTE A 30 KM (UNIDADE: TXKM). AF_07/2020</v>
          </cell>
          <cell r="E92">
            <v>36</v>
          </cell>
          <cell r="F92" t="str">
            <v>TXKM</v>
          </cell>
          <cell r="G92">
            <v>4956.1559999999999</v>
          </cell>
          <cell r="H92" t="str">
            <v>1,09</v>
          </cell>
          <cell r="I92" t="str">
            <v>1,08</v>
          </cell>
          <cell r="J92">
            <v>0.20699999999999999</v>
          </cell>
          <cell r="K92">
            <v>0.26740000000000003</v>
          </cell>
          <cell r="L92">
            <v>1.31</v>
          </cell>
          <cell r="M92">
            <v>1.36</v>
          </cell>
          <cell r="N92">
            <v>6492.56</v>
          </cell>
          <cell r="O92">
            <v>6740.37</v>
          </cell>
        </row>
        <row r="93">
          <cell r="A93" t="str">
            <v>N</v>
          </cell>
          <cell r="B93" t="str">
            <v>02.02.05</v>
          </cell>
          <cell r="C93" t="str">
            <v>92809</v>
          </cell>
          <cell r="D93" t="str">
            <v>ASSENTAMENTO DE TUBO DE CONCRETO PARA REDES COLETORAS DE ÁGUAS PLUVIAIS, DIÂMETRO DE 400 MM, JUNTA RÍGIDA, INSTALADO EM LOCAL COM BAIXO NÍVEL DE INTERFERÊNCIAS (NÃO INCLUI FORNECIMENTO). AF_12/2015</v>
          </cell>
          <cell r="F93" t="str">
            <v>M</v>
          </cell>
          <cell r="G93">
            <v>225</v>
          </cell>
          <cell r="H93" t="str">
            <v>49,36</v>
          </cell>
          <cell r="I93" t="str">
            <v>46,75</v>
          </cell>
          <cell r="J93">
            <v>0.20699999999999999</v>
          </cell>
          <cell r="K93">
            <v>0.26740000000000003</v>
          </cell>
          <cell r="L93">
            <v>59.57</v>
          </cell>
          <cell r="M93">
            <v>59.25</v>
          </cell>
          <cell r="N93">
            <v>13403.25</v>
          </cell>
          <cell r="O93">
            <v>13331.25</v>
          </cell>
        </row>
        <row r="94">
          <cell r="A94" t="str">
            <v>N</v>
          </cell>
          <cell r="B94" t="str">
            <v>02.02.06</v>
          </cell>
          <cell r="C94" t="str">
            <v>92811</v>
          </cell>
          <cell r="D94" t="str">
            <v>ASSENTAMENTO DE TUBO DE CONCRETO PARA REDES COLETORAS DE ÁGUAS PLUVIAIS, DIÂMETRO DE 600 MM, JUNTA RÍGIDA, INSTALADO EM LOCAL COM BAIXO NÍVEL DE INTERFERÊNCIAS (NÃO INCLUI FORNECIMENTO). AF_12/2015</v>
          </cell>
          <cell r="F94" t="str">
            <v>M</v>
          </cell>
          <cell r="G94">
            <v>269.92</v>
          </cell>
          <cell r="H94" t="str">
            <v>71,67</v>
          </cell>
          <cell r="I94" t="str">
            <v>67,90</v>
          </cell>
          <cell r="J94">
            <v>0.20699999999999999</v>
          </cell>
          <cell r="K94">
            <v>0.26740000000000003</v>
          </cell>
          <cell r="L94">
            <v>86.5</v>
          </cell>
          <cell r="M94">
            <v>86.05</v>
          </cell>
          <cell r="N94">
            <v>23348.080000000002</v>
          </cell>
          <cell r="O94">
            <v>23226.61</v>
          </cell>
        </row>
        <row r="95">
          <cell r="A95" t="str">
            <v>N</v>
          </cell>
          <cell r="B95">
            <v>0</v>
          </cell>
          <cell r="C95" t="str">
            <v>92813</v>
          </cell>
          <cell r="D95" t="str">
            <v>ASSENTAMENTO DE TUBO DE CONCRETO PARA REDES COLETORAS DE ÁGUAS PLUVIAIS, DIÂMETRO DE 800 MM, JUNTA RÍGIDA, INSTALADO EM LOCAL COM BAIXO NÍVEL DE INTERFERÊNCIAS (NÃO INCLUI FORNECIMENTO). AF_12/2015</v>
          </cell>
          <cell r="F95" t="str">
            <v>M</v>
          </cell>
          <cell r="G95">
            <v>0</v>
          </cell>
          <cell r="H95" t="str">
            <v>96,59</v>
          </cell>
          <cell r="I95" t="str">
            <v>91,59</v>
          </cell>
          <cell r="J95">
            <v>0.20699999999999999</v>
          </cell>
          <cell r="K95">
            <v>0.26740000000000003</v>
          </cell>
          <cell r="L95">
            <v>116.58</v>
          </cell>
          <cell r="M95">
            <v>116.08</v>
          </cell>
          <cell r="N95">
            <v>0</v>
          </cell>
          <cell r="O95">
            <v>0</v>
          </cell>
        </row>
        <row r="96">
          <cell r="A96" t="str">
            <v>N</v>
          </cell>
          <cell r="B96">
            <v>0</v>
          </cell>
          <cell r="C96" t="str">
            <v>92815</v>
          </cell>
          <cell r="D96" t="str">
            <v>ASSENTAMENTO DE TUBO DE CONCRETO PARA REDES COLETORAS DE ÁGUAS PLUVIAIS, DIÂMETRO DE 1000 MM, JUNTA RÍGIDA, INSTALADO EM LOCAL COM BAIXO NÍVEL DE INTERFERÊNCIAS (NÃO INCLUI FORNECIMENTO). AF_12/2015</v>
          </cell>
          <cell r="F96" t="str">
            <v>M</v>
          </cell>
          <cell r="G96">
            <v>0</v>
          </cell>
          <cell r="H96" t="str">
            <v>127,30</v>
          </cell>
          <cell r="I96" t="str">
            <v>120,94</v>
          </cell>
          <cell r="J96">
            <v>0.20699999999999999</v>
          </cell>
          <cell r="K96">
            <v>0.26740000000000003</v>
          </cell>
          <cell r="L96">
            <v>153.65</v>
          </cell>
          <cell r="M96">
            <v>153.27000000000001</v>
          </cell>
          <cell r="N96">
            <v>0</v>
          </cell>
          <cell r="O96">
            <v>0</v>
          </cell>
        </row>
        <row r="97">
          <cell r="A97" t="str">
            <v>N</v>
          </cell>
          <cell r="B97">
            <v>0</v>
          </cell>
          <cell r="C97" t="str">
            <v>92817</v>
          </cell>
          <cell r="D97" t="str">
            <v>ASSENTAMENTO DE TUBO DE CONCRETO PARA REDES COLETORAS DE ÁGUAS PLUVIAIS, DIÂMETRO DE 1200 MM, JUNTA RÍGIDA, INSTALADO EM LOCAL COM BAIXO NÍVEL DE INTERFERÊNCIAS (NÃO INCLUI FORNECIMENTO). AF_12/2015</v>
          </cell>
          <cell r="F97" t="str">
            <v>M</v>
          </cell>
          <cell r="G97">
            <v>0</v>
          </cell>
          <cell r="H97" t="str">
            <v>159,28</v>
          </cell>
          <cell r="I97" t="str">
            <v>151,35</v>
          </cell>
          <cell r="J97">
            <v>0.20699999999999999</v>
          </cell>
          <cell r="K97">
            <v>0.26740000000000003</v>
          </cell>
          <cell r="L97">
            <v>192.25</v>
          </cell>
          <cell r="M97">
            <v>191.82</v>
          </cell>
          <cell r="N97">
            <v>0</v>
          </cell>
          <cell r="O97">
            <v>0</v>
          </cell>
        </row>
        <row r="98">
          <cell r="A98" t="str">
            <v>N</v>
          </cell>
          <cell r="B98">
            <v>0</v>
          </cell>
          <cell r="C98" t="str">
            <v>92819</v>
          </cell>
          <cell r="D98" t="str">
            <v>ASSENTAMENTO DE TUBO DE CONCRETO PARA REDES COLETORAS DE ÁGUAS PLUVIAIS, DIÂMETRO DE 1500 MM, JUNTA RÍGIDA, INSTALADO EM LOCAL COM BAIXO NÍVEL DE INTERFERÊNCIAS (NÃO INCLUI FORNECIMENTO). AF_12/2015</v>
          </cell>
          <cell r="F98" t="str">
            <v>M</v>
          </cell>
          <cell r="G98">
            <v>0</v>
          </cell>
          <cell r="H98" t="str">
            <v>214,41</v>
          </cell>
          <cell r="I98" t="str">
            <v>203,73</v>
          </cell>
          <cell r="J98">
            <v>0.20699999999999999</v>
          </cell>
          <cell r="K98">
            <v>0.26740000000000003</v>
          </cell>
          <cell r="L98">
            <v>258.79000000000002</v>
          </cell>
          <cell r="M98">
            <v>258.2</v>
          </cell>
          <cell r="N98">
            <v>0</v>
          </cell>
          <cell r="O98">
            <v>0</v>
          </cell>
        </row>
        <row r="99">
          <cell r="A99" t="str">
            <v>S</v>
          </cell>
          <cell r="B99">
            <v>0</v>
          </cell>
          <cell r="C99" t="str">
            <v>37476</v>
          </cell>
          <cell r="D99" t="str">
            <v xml:space="preserve">ADUELA/ GALERIA PRE-MOLDADA DE CONCRETO ARMADO, SECAO QUADRADA INTERNA DE 1,50 X 1,50 M (L X A), MISULA DE 20 X 20 CM, C = 1,00 M, ESPESSURA MIN = 15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99" t="str">
            <v xml:space="preserve">UN    </v>
          </cell>
          <cell r="G99">
            <v>0</v>
          </cell>
          <cell r="H99" t="str">
            <v>4.109,74</v>
          </cell>
          <cell r="I99" t="str">
            <v>4.109,74</v>
          </cell>
          <cell r="J99">
            <v>0.1527</v>
          </cell>
          <cell r="K99">
            <v>0.2092</v>
          </cell>
          <cell r="L99">
            <v>4737.29</v>
          </cell>
          <cell r="M99">
            <v>4969.49</v>
          </cell>
          <cell r="N99">
            <v>0</v>
          </cell>
          <cell r="O99">
            <v>0</v>
          </cell>
        </row>
        <row r="100">
          <cell r="A100" t="str">
            <v>S</v>
          </cell>
          <cell r="B100">
            <v>0</v>
          </cell>
          <cell r="C100" t="str">
            <v>37478</v>
          </cell>
          <cell r="D100" t="str">
            <v xml:space="preserve">ADUELA/ GALERIA PRE-MOLDADA DE CONCRETO ARMADO, SECAO RETANGULAR INTERNA DE 2,00 X 2,00 M (L X A), MISULA DE 20 X 20 CM, C = 1,00 M, ESPESSURA MIN = 15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100" t="str">
            <v xml:space="preserve">UN    </v>
          </cell>
          <cell r="G100">
            <v>0</v>
          </cell>
          <cell r="H100" t="str">
            <v>5.147,56</v>
          </cell>
          <cell r="I100" t="str">
            <v>5.147,56</v>
          </cell>
          <cell r="J100">
            <v>0.1527</v>
          </cell>
          <cell r="K100">
            <v>0.2092</v>
          </cell>
          <cell r="L100">
            <v>5933.59</v>
          </cell>
          <cell r="M100">
            <v>6224.42</v>
          </cell>
          <cell r="N100">
            <v>0</v>
          </cell>
          <cell r="O100">
            <v>0</v>
          </cell>
        </row>
        <row r="101">
          <cell r="A101" t="str">
            <v>S</v>
          </cell>
          <cell r="B101">
            <v>0</v>
          </cell>
          <cell r="C101" t="str">
            <v>37477</v>
          </cell>
          <cell r="D101" t="str">
            <v xml:space="preserve">ADUELA/ GALERIA PRE-MOLDADA DE CONCRETO ARMADO, SECAO RETANGULAR INTERNA DE 2,50 X 2,50 M (L X A), MISULA DE 20 X 20 CM, C = 1,00 M, ESPESSURA MIN = 15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101" t="str">
            <v xml:space="preserve">UN    </v>
          </cell>
          <cell r="G101">
            <v>0</v>
          </cell>
          <cell r="H101" t="str">
            <v>6.974,11</v>
          </cell>
          <cell r="I101" t="str">
            <v>6.974,11</v>
          </cell>
          <cell r="J101">
            <v>0.1527</v>
          </cell>
          <cell r="K101">
            <v>0.2092</v>
          </cell>
          <cell r="L101">
            <v>8039.05</v>
          </cell>
          <cell r="M101">
            <v>8433.09</v>
          </cell>
          <cell r="N101">
            <v>0</v>
          </cell>
          <cell r="O101">
            <v>0</v>
          </cell>
        </row>
        <row r="102">
          <cell r="A102" t="str">
            <v>S</v>
          </cell>
          <cell r="B102">
            <v>0</v>
          </cell>
          <cell r="C102" t="str">
            <v>37479</v>
          </cell>
          <cell r="D102" t="str">
            <v xml:space="preserve">ADUELA/ GALERIA PRE-MOLDADA DE CONCRETO ARMADO, SECAO RETANGULAR INTERNA DE 3,00 X 3,00 M (L X A), MISULA DE 20 X 20 CM, C = 1.00 M, ESPESSURA MIN = 20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102" t="str">
            <v xml:space="preserve">UN    </v>
          </cell>
          <cell r="G102">
            <v>0</v>
          </cell>
          <cell r="H102" t="str">
            <v>8.271,38</v>
          </cell>
          <cell r="I102" t="str">
            <v>8.271,38</v>
          </cell>
          <cell r="J102">
            <v>0.1527</v>
          </cell>
          <cell r="K102">
            <v>0.2092</v>
          </cell>
          <cell r="L102">
            <v>9534.41</v>
          </cell>
          <cell r="M102">
            <v>10001.75</v>
          </cell>
          <cell r="N102">
            <v>0</v>
          </cell>
          <cell r="O102">
            <v>0</v>
          </cell>
        </row>
        <row r="103">
          <cell r="A103" t="str">
            <v>N</v>
          </cell>
          <cell r="B103">
            <v>0</v>
          </cell>
          <cell r="C103" t="str">
            <v>100952</v>
          </cell>
          <cell r="D103" t="str">
            <v>TRANSPORTE COM CAMINHÃO CARROCERIA COM GUINDAUTO (MUNCK),  MOMENTO MÁXIMO DE CARGA 11,7 TM, EM VIA URBANA PAVIMENTADA, DMT ATÉ 30KM (UNIDADE: TXKM). AF_07/2020</v>
          </cell>
          <cell r="E103">
            <v>0</v>
          </cell>
          <cell r="F103" t="str">
            <v>TXKM</v>
          </cell>
          <cell r="G103">
            <v>0</v>
          </cell>
          <cell r="H103" t="str">
            <v>2,76</v>
          </cell>
          <cell r="I103" t="str">
            <v>2,73</v>
          </cell>
          <cell r="J103">
            <v>0.20699999999999999</v>
          </cell>
          <cell r="K103">
            <v>0.26740000000000003</v>
          </cell>
          <cell r="L103">
            <v>3.33</v>
          </cell>
          <cell r="M103">
            <v>3.46</v>
          </cell>
          <cell r="N103">
            <v>0</v>
          </cell>
          <cell r="O103">
            <v>0</v>
          </cell>
        </row>
        <row r="104">
          <cell r="A104" t="str">
            <v>N</v>
          </cell>
          <cell r="B104">
            <v>0</v>
          </cell>
          <cell r="C104" t="str">
            <v>100953</v>
          </cell>
          <cell r="D104" t="str">
            <v>TRANSPORTE COM CAMINHÃO CARROCERIA COM GUINDAUTO (MUNCK),  MOMENTO MÁXIMO DE CARGA 11,7 TM, EM VIA URBANA PAVIMENTADA, ADICIONAL PARA DMT EXCEDENTE A 30 KM (UNIDADE: TXKM). AF_07/2020</v>
          </cell>
          <cell r="E104">
            <v>0</v>
          </cell>
          <cell r="F104" t="str">
            <v>TXKM</v>
          </cell>
          <cell r="G104">
            <v>0</v>
          </cell>
          <cell r="H104" t="str">
            <v>1,09</v>
          </cell>
          <cell r="I104" t="str">
            <v>1,08</v>
          </cell>
          <cell r="J104">
            <v>0.20699999999999999</v>
          </cell>
          <cell r="K104">
            <v>0.26740000000000003</v>
          </cell>
          <cell r="L104">
            <v>1.31</v>
          </cell>
          <cell r="M104">
            <v>1.36</v>
          </cell>
          <cell r="N104">
            <v>0</v>
          </cell>
          <cell r="O104">
            <v>0</v>
          </cell>
        </row>
        <row r="105">
          <cell r="A105" t="str">
            <v>N</v>
          </cell>
          <cell r="B105">
            <v>0</v>
          </cell>
          <cell r="C105" t="str">
            <v>IUD20119</v>
          </cell>
          <cell r="D105" t="str">
            <v>Galeria celular em aduela pré-moldada em concreto armado, 1,50m x1,50m, assentamento e rejuntamento. Exclusive aquisição e transporte. REF SINAPI 104491</v>
          </cell>
          <cell r="F105" t="str">
            <v>m</v>
          </cell>
          <cell r="G105">
            <v>0</v>
          </cell>
          <cell r="H105">
            <v>114.55</v>
          </cell>
          <cell r="I105">
            <v>108.33</v>
          </cell>
          <cell r="J105">
            <v>0.20699999999999999</v>
          </cell>
          <cell r="K105">
            <v>0.26740000000000003</v>
          </cell>
          <cell r="L105">
            <v>138.26</v>
          </cell>
          <cell r="M105">
            <v>137.29</v>
          </cell>
          <cell r="N105">
            <v>0</v>
          </cell>
          <cell r="O105">
            <v>0</v>
          </cell>
        </row>
        <row r="106">
          <cell r="A106" t="str">
            <v>N</v>
          </cell>
          <cell r="B106">
            <v>0</v>
          </cell>
          <cell r="C106" t="str">
            <v>IUD20120</v>
          </cell>
          <cell r="D106" t="str">
            <v>Galeria celular em aduela pré-moldada em concreto armado, 2,00m x2,00m, assentamento e rejuntamento. Exclusive aquisição e transporte. REF SINAPI 104492</v>
          </cell>
          <cell r="F106" t="str">
            <v>m</v>
          </cell>
          <cell r="G106">
            <v>0</v>
          </cell>
          <cell r="H106">
            <v>135.18</v>
          </cell>
          <cell r="I106">
            <v>127.56</v>
          </cell>
          <cell r="J106">
            <v>0.20699999999999999</v>
          </cell>
          <cell r="K106">
            <v>0.26740000000000003</v>
          </cell>
          <cell r="L106">
            <v>163.16</v>
          </cell>
          <cell r="M106">
            <v>161.66</v>
          </cell>
          <cell r="N106">
            <v>0</v>
          </cell>
          <cell r="O106">
            <v>0</v>
          </cell>
        </row>
        <row r="107">
          <cell r="A107" t="str">
            <v>N</v>
          </cell>
          <cell r="B107">
            <v>0</v>
          </cell>
          <cell r="C107" t="str">
            <v>IUD20121</v>
          </cell>
          <cell r="D107" t="str">
            <v>Galeria celular em aduela pré-moldada em concreto armado, 2,50m x2,50m, assentamento e rejuntamento. Exclusive aquisição e transporte. REF SINAPI 104494</v>
          </cell>
          <cell r="F107" t="str">
            <v>m</v>
          </cell>
          <cell r="G107">
            <v>0</v>
          </cell>
          <cell r="H107">
            <v>163.34</v>
          </cell>
          <cell r="I107">
            <v>154.38</v>
          </cell>
          <cell r="J107">
            <v>0.20699999999999999</v>
          </cell>
          <cell r="K107">
            <v>0.26740000000000003</v>
          </cell>
          <cell r="L107">
            <v>197.15</v>
          </cell>
          <cell r="M107">
            <v>195.66</v>
          </cell>
          <cell r="N107">
            <v>0</v>
          </cell>
          <cell r="O107">
            <v>0</v>
          </cell>
        </row>
        <row r="108">
          <cell r="A108" t="str">
            <v>N</v>
          </cell>
          <cell r="B108">
            <v>0</v>
          </cell>
          <cell r="C108" t="str">
            <v>IUD20112</v>
          </cell>
          <cell r="D108" t="str">
            <v>Galeria celular em aduela pré-moldada em concreto armado, 3,00m x3,00m, assentamento e rejuntamento. Exclusive aquisição e transporte. Ref SINAPI 104497</v>
          </cell>
          <cell r="F108" t="str">
            <v>m</v>
          </cell>
          <cell r="G108">
            <v>0</v>
          </cell>
          <cell r="H108">
            <v>282.55</v>
          </cell>
          <cell r="I108">
            <v>270.72000000000003</v>
          </cell>
          <cell r="J108">
            <v>0.20699999999999999</v>
          </cell>
          <cell r="K108">
            <v>0.26740000000000003</v>
          </cell>
          <cell r="L108">
            <v>341.03</v>
          </cell>
          <cell r="M108">
            <v>343.11</v>
          </cell>
          <cell r="N108">
            <v>0</v>
          </cell>
          <cell r="O108">
            <v>0</v>
          </cell>
        </row>
        <row r="109">
          <cell r="A109" t="str">
            <v>S</v>
          </cell>
          <cell r="B109">
            <v>0</v>
          </cell>
          <cell r="C109" t="str">
            <v>MIUD00100</v>
          </cell>
          <cell r="D109" t="str">
            <v>Tubo PEAD corrugado com paredes estruturadas para drenagem - D = 400 mm (DNIT M0131)</v>
          </cell>
          <cell r="F109" t="str">
            <v>m</v>
          </cell>
          <cell r="G109">
            <v>0</v>
          </cell>
          <cell r="H109">
            <v>206.61</v>
          </cell>
          <cell r="I109">
            <v>206.61</v>
          </cell>
          <cell r="J109">
            <v>0.1527</v>
          </cell>
          <cell r="K109">
            <v>0.2092</v>
          </cell>
          <cell r="L109">
            <v>238.15</v>
          </cell>
          <cell r="M109">
            <v>249.83</v>
          </cell>
          <cell r="N109">
            <v>0</v>
          </cell>
          <cell r="O109">
            <v>0</v>
          </cell>
        </row>
        <row r="110">
          <cell r="A110" t="str">
            <v>S</v>
          </cell>
          <cell r="B110">
            <v>0</v>
          </cell>
          <cell r="C110" t="str">
            <v>MIUD00103</v>
          </cell>
          <cell r="D110" t="str">
            <v>Tubo PEAD corrugado com paredes estruturadas para drenagem - D = 600 mm (DNIT M0134)</v>
          </cell>
          <cell r="F110" t="str">
            <v>m</v>
          </cell>
          <cell r="G110">
            <v>0</v>
          </cell>
          <cell r="H110">
            <v>495.36</v>
          </cell>
          <cell r="I110">
            <v>495.36</v>
          </cell>
          <cell r="J110">
            <v>0.1527</v>
          </cell>
          <cell r="K110">
            <v>0.2092</v>
          </cell>
          <cell r="L110">
            <v>571</v>
          </cell>
          <cell r="M110">
            <v>598.98</v>
          </cell>
          <cell r="N110">
            <v>0</v>
          </cell>
          <cell r="O110">
            <v>0</v>
          </cell>
        </row>
        <row r="111">
          <cell r="A111" t="str">
            <v>S</v>
          </cell>
          <cell r="B111">
            <v>0</v>
          </cell>
          <cell r="C111" t="str">
            <v>MIUD00105</v>
          </cell>
          <cell r="D111" t="str">
            <v>Tubo PEAD corrugado com paredes estruturadas para drenagem - D = 800 mm (DNIT M0136)</v>
          </cell>
          <cell r="F111" t="str">
            <v>m</v>
          </cell>
          <cell r="G111">
            <v>0</v>
          </cell>
          <cell r="H111">
            <v>723.61</v>
          </cell>
          <cell r="I111">
            <v>723.61</v>
          </cell>
          <cell r="J111">
            <v>0.1527</v>
          </cell>
          <cell r="K111">
            <v>0.2092</v>
          </cell>
          <cell r="L111">
            <v>834.1</v>
          </cell>
          <cell r="M111">
            <v>874.98</v>
          </cell>
          <cell r="N111">
            <v>0</v>
          </cell>
          <cell r="O111">
            <v>0</v>
          </cell>
        </row>
        <row r="112">
          <cell r="A112" t="str">
            <v>S</v>
          </cell>
          <cell r="B112">
            <v>0</v>
          </cell>
          <cell r="C112" t="str">
            <v>MIUD00107</v>
          </cell>
          <cell r="D112" t="str">
            <v>Tubo PEAD corrugado com paredes estruturadas para drenagem - D = 1.000 mm (DNIT M0139)</v>
          </cell>
          <cell r="F112" t="str">
            <v>m</v>
          </cell>
          <cell r="G112">
            <v>0</v>
          </cell>
          <cell r="H112">
            <v>1289.1199999999999</v>
          </cell>
          <cell r="I112">
            <v>1289.1199999999999</v>
          </cell>
          <cell r="J112">
            <v>0.1527</v>
          </cell>
          <cell r="K112">
            <v>0.2092</v>
          </cell>
          <cell r="L112">
            <v>1485.96</v>
          </cell>
          <cell r="M112">
            <v>1558.8</v>
          </cell>
          <cell r="N112">
            <v>0</v>
          </cell>
          <cell r="O112">
            <v>0</v>
          </cell>
        </row>
        <row r="113">
          <cell r="A113" t="str">
            <v>S</v>
          </cell>
          <cell r="B113">
            <v>0</v>
          </cell>
          <cell r="C113" t="str">
            <v>MIUD0003</v>
          </cell>
          <cell r="D113" t="str">
            <v>Tubo PEAD com paredes estruturadas para drenagem - D = 1.200 mm; diâmetro interno, em PEAD virgem para rede drenagem, ponta e bolsa - JE, parede dupla, interna lisa, conforme norma DNIT 094/2014 - (Cotação SICRO - REF M0142)</v>
          </cell>
          <cell r="F113" t="str">
            <v>m</v>
          </cell>
          <cell r="G113">
            <v>0</v>
          </cell>
          <cell r="H113">
            <v>1711.46</v>
          </cell>
          <cell r="I113">
            <v>1711.46</v>
          </cell>
          <cell r="J113">
            <v>0.1527</v>
          </cell>
          <cell r="K113">
            <v>0.2092</v>
          </cell>
          <cell r="L113">
            <v>1972.79</v>
          </cell>
          <cell r="M113">
            <v>2069.4899999999998</v>
          </cell>
          <cell r="N113">
            <v>0</v>
          </cell>
          <cell r="O113">
            <v>0</v>
          </cell>
        </row>
        <row r="114">
          <cell r="A114" t="str">
            <v>S</v>
          </cell>
          <cell r="B114">
            <v>0</v>
          </cell>
          <cell r="C114" t="str">
            <v>MIUD0005</v>
          </cell>
          <cell r="D114" t="str">
            <v>Tubo PEAD com paredes estruturadas para drenagem - D = 1.500 mm; diâmetro interno, em PEAD virgem para rede drenagem, ponta e bolsa - JE, parede dupla, interna lisa, conforme norma DNIT 094/2014 - (Cotação SICRO - REF M0143)</v>
          </cell>
          <cell r="F114" t="str">
            <v>m</v>
          </cell>
          <cell r="G114">
            <v>0</v>
          </cell>
          <cell r="H114">
            <v>2008.43</v>
          </cell>
          <cell r="I114">
            <v>2008.43</v>
          </cell>
          <cell r="J114">
            <v>0.1527</v>
          </cell>
          <cell r="K114">
            <v>0.2092</v>
          </cell>
          <cell r="L114">
            <v>2315.11</v>
          </cell>
          <cell r="M114">
            <v>2428.59</v>
          </cell>
          <cell r="N114">
            <v>0</v>
          </cell>
          <cell r="O114">
            <v>0</v>
          </cell>
        </row>
        <row r="115">
          <cell r="A115" t="str">
            <v>N</v>
          </cell>
          <cell r="B115">
            <v>0</v>
          </cell>
          <cell r="C115" t="str">
            <v>100952</v>
          </cell>
          <cell r="D115" t="str">
            <v>TRANSPORTE COM CAMINHÃO CARROCERIA COM GUINDAUTO (MUNCK),  MOMENTO MÁXIMO DE CARGA 11,7 TM, EM VIA URBANA PAVIMENTADA, DMT ATÉ 30KM (UNIDADE: TXKM). AF_07/2020</v>
          </cell>
          <cell r="E115">
            <v>0</v>
          </cell>
          <cell r="F115" t="str">
            <v>TXKM</v>
          </cell>
          <cell r="G115">
            <v>0</v>
          </cell>
          <cell r="H115" t="str">
            <v>2,76</v>
          </cell>
          <cell r="I115" t="str">
            <v>2,73</v>
          </cell>
          <cell r="J115">
            <v>0.20699999999999999</v>
          </cell>
          <cell r="K115">
            <v>0.26740000000000003</v>
          </cell>
          <cell r="L115">
            <v>3.33</v>
          </cell>
          <cell r="M115">
            <v>3.46</v>
          </cell>
          <cell r="N115">
            <v>0</v>
          </cell>
          <cell r="O115">
            <v>0</v>
          </cell>
        </row>
        <row r="116">
          <cell r="A116" t="str">
            <v>N</v>
          </cell>
          <cell r="B116">
            <v>0</v>
          </cell>
          <cell r="C116" t="str">
            <v>100953</v>
          </cell>
          <cell r="D116" t="str">
            <v>TRANSPORTE COM CAMINHÃO CARROCERIA COM GUINDAUTO (MUNCK),  MOMENTO MÁXIMO DE CARGA 11,7 TM, EM VIA URBANA PAVIMENTADA, ADICIONAL PARA DMT EXCEDENTE A 30 KM (UNIDADE: TXKM). AF_07/2020</v>
          </cell>
          <cell r="E116">
            <v>0</v>
          </cell>
          <cell r="F116" t="str">
            <v>TXKM</v>
          </cell>
          <cell r="G116">
            <v>0</v>
          </cell>
          <cell r="H116" t="str">
            <v>1,09</v>
          </cell>
          <cell r="I116" t="str">
            <v>1,08</v>
          </cell>
          <cell r="J116">
            <v>0.20699999999999999</v>
          </cell>
          <cell r="K116">
            <v>0.26740000000000003</v>
          </cell>
          <cell r="L116">
            <v>1.31</v>
          </cell>
          <cell r="M116">
            <v>1.36</v>
          </cell>
          <cell r="N116">
            <v>0</v>
          </cell>
          <cell r="O116">
            <v>0</v>
          </cell>
        </row>
        <row r="117">
          <cell r="A117" t="str">
            <v>N</v>
          </cell>
          <cell r="B117">
            <v>0</v>
          </cell>
          <cell r="C117" t="str">
            <v>IUD30395</v>
          </cell>
          <cell r="D117" t="str">
            <v>Assentamento de tubo de pead corrugado de dupla parede para rede coletora de aguas pluviais, dn 400 mm, junta elástica, não inclui fornecimento, ref. SINAPI 90745</v>
          </cell>
          <cell r="F117" t="str">
            <v>m</v>
          </cell>
          <cell r="G117">
            <v>0</v>
          </cell>
          <cell r="H117">
            <v>9.66</v>
          </cell>
          <cell r="I117">
            <v>9.15</v>
          </cell>
          <cell r="J117">
            <v>0.20699999999999999</v>
          </cell>
          <cell r="K117">
            <v>0.26740000000000003</v>
          </cell>
          <cell r="L117">
            <v>11.65</v>
          </cell>
          <cell r="M117">
            <v>11.59</v>
          </cell>
          <cell r="N117">
            <v>0</v>
          </cell>
          <cell r="O117">
            <v>0</v>
          </cell>
        </row>
        <row r="118">
          <cell r="A118" t="str">
            <v>N</v>
          </cell>
          <cell r="B118">
            <v>0</v>
          </cell>
          <cell r="C118" t="str">
            <v>IUD30403</v>
          </cell>
          <cell r="D118" t="str">
            <v>Assentamento de tubo de pead corrugado de dupla parede para rede coletora de aguas pluviais, dn 600 mm, junta elástica integrada, não inclui fornecimento, ref. SINAPI 90747</v>
          </cell>
          <cell r="F118" t="str">
            <v>m</v>
          </cell>
          <cell r="G118">
            <v>0</v>
          </cell>
          <cell r="H118">
            <v>15.63</v>
          </cell>
          <cell r="I118">
            <v>14.95</v>
          </cell>
          <cell r="J118">
            <v>0.20699999999999999</v>
          </cell>
          <cell r="K118">
            <v>0.26740000000000003</v>
          </cell>
          <cell r="L118">
            <v>18.86</v>
          </cell>
          <cell r="M118">
            <v>18.940000000000001</v>
          </cell>
          <cell r="N118">
            <v>0</v>
          </cell>
          <cell r="O118">
            <v>0</v>
          </cell>
        </row>
        <row r="119">
          <cell r="A119" t="str">
            <v>N</v>
          </cell>
          <cell r="B119">
            <v>0</v>
          </cell>
          <cell r="C119" t="str">
            <v>IUD30398</v>
          </cell>
          <cell r="D119" t="str">
            <v>Assentamento de tubo de pead corrugado de dupla parede para rede coletora de aguas pluviais, dn 800 mm, junta elástica integrada, não inclui fornecimento, ref. SINAPI 94876</v>
          </cell>
          <cell r="F119" t="str">
            <v>m</v>
          </cell>
          <cell r="G119">
            <v>0</v>
          </cell>
          <cell r="H119">
            <v>26.93</v>
          </cell>
          <cell r="I119">
            <v>25.9</v>
          </cell>
          <cell r="J119">
            <v>0.20699999999999999</v>
          </cell>
          <cell r="K119">
            <v>0.26740000000000003</v>
          </cell>
          <cell r="L119">
            <v>32.5</v>
          </cell>
          <cell r="M119">
            <v>32.82</v>
          </cell>
          <cell r="N119">
            <v>0</v>
          </cell>
          <cell r="O119">
            <v>0</v>
          </cell>
        </row>
        <row r="120">
          <cell r="A120" t="str">
            <v>N</v>
          </cell>
          <cell r="B120">
            <v>0</v>
          </cell>
          <cell r="C120" t="str">
            <v>IUD30400</v>
          </cell>
          <cell r="D120" t="str">
            <v>Assentamento de tubo de pead corrugado de dupla parede para rede coletora de aguas pluviais, dn 1000 mm, junta elástica integrada, não inclui fornecimento, ref. SINAPI 94880</v>
          </cell>
          <cell r="F120" t="str">
            <v>m</v>
          </cell>
          <cell r="G120">
            <v>0</v>
          </cell>
          <cell r="H120">
            <v>40.54</v>
          </cell>
          <cell r="I120">
            <v>39.07</v>
          </cell>
          <cell r="J120">
            <v>0.20699999999999999</v>
          </cell>
          <cell r="K120">
            <v>0.26740000000000003</v>
          </cell>
          <cell r="L120">
            <v>48.93</v>
          </cell>
          <cell r="M120">
            <v>49.51</v>
          </cell>
          <cell r="N120">
            <v>0</v>
          </cell>
          <cell r="O120">
            <v>0</v>
          </cell>
        </row>
        <row r="121">
          <cell r="A121" t="str">
            <v>N</v>
          </cell>
          <cell r="B121">
            <v>0</v>
          </cell>
          <cell r="C121" t="str">
            <v>IUD30401</v>
          </cell>
          <cell r="D121" t="str">
            <v>Assentamento de tubo de pead corrugado de dupla parede para rede coletora de aguas pluviais, dn 1200 mm, junta elástica integrada, não inclui fornecimento, ref. SINAPI 94882</v>
          </cell>
          <cell r="F121" t="str">
            <v>m</v>
          </cell>
          <cell r="G121">
            <v>0</v>
          </cell>
          <cell r="H121">
            <v>46.88</v>
          </cell>
          <cell r="I121">
            <v>45.13</v>
          </cell>
          <cell r="J121">
            <v>0.20699999999999999</v>
          </cell>
          <cell r="K121">
            <v>0.26740000000000003</v>
          </cell>
          <cell r="L121">
            <v>56.58</v>
          </cell>
          <cell r="M121">
            <v>57.19</v>
          </cell>
          <cell r="N121">
            <v>0</v>
          </cell>
          <cell r="O121">
            <v>0</v>
          </cell>
        </row>
        <row r="122">
          <cell r="A122" t="str">
            <v>N</v>
          </cell>
          <cell r="B122">
            <v>0</v>
          </cell>
          <cell r="C122" t="str">
            <v>IUD30404</v>
          </cell>
          <cell r="D122" t="str">
            <v>Assentamento de tubo de pead corrugado de dupla parede para rede coletora de aguas pluviais, dn 1500 mm, junta elástica integrada, não inclui fornecimento, ref. SINAPI 94884</v>
          </cell>
          <cell r="F122" t="str">
            <v>m</v>
          </cell>
          <cell r="G122">
            <v>0</v>
          </cell>
          <cell r="H122">
            <v>59.72</v>
          </cell>
          <cell r="I122">
            <v>57.41</v>
          </cell>
          <cell r="J122">
            <v>0.20699999999999999</v>
          </cell>
          <cell r="K122">
            <v>0.26740000000000003</v>
          </cell>
          <cell r="L122">
            <v>72.08</v>
          </cell>
          <cell r="M122">
            <v>72.760000000000005</v>
          </cell>
          <cell r="N122">
            <v>0</v>
          </cell>
          <cell r="O122">
            <v>0</v>
          </cell>
        </row>
        <row r="123">
          <cell r="B123">
            <v>10076.126</v>
          </cell>
          <cell r="D123" t="str">
            <v/>
          </cell>
          <cell r="L123" t="str">
            <v>SUBTOTAL</v>
          </cell>
          <cell r="N123">
            <v>166952.64000000001</v>
          </cell>
          <cell r="O123">
            <v>172934.22000000003</v>
          </cell>
        </row>
        <row r="124">
          <cell r="B124" t="str">
            <v>02.03</v>
          </cell>
          <cell r="C124" t="str">
            <v/>
          </cell>
          <cell r="D124" t="str">
            <v>MICRODRENAGEM - DISPOSITIVOS ESTRUTURAIS</v>
          </cell>
          <cell r="F124" t="str">
            <v/>
          </cell>
          <cell r="H124" t="str">
            <v/>
          </cell>
          <cell r="I124" t="str">
            <v/>
          </cell>
          <cell r="L124" t="str">
            <v/>
          </cell>
          <cell r="M124" t="str">
            <v/>
          </cell>
          <cell r="N124" t="str">
            <v/>
          </cell>
          <cell r="O124" t="str">
            <v/>
          </cell>
        </row>
        <row r="125">
          <cell r="A125" t="str">
            <v>N</v>
          </cell>
          <cell r="B125" t="str">
            <v>02.03.01</v>
          </cell>
          <cell r="C125" t="str">
            <v>IUD20087</v>
          </cell>
          <cell r="D125" t="str">
            <v>PV-1 - Poço-de-visita 2,32x2,32m, em alv. de bloco estrutural, rev. int. com argam.  1:3, lastro de brita 12cm, berço 18cm em conc. fck = 15 MPa, laje de 12cm em conc. armado fck = 20 MPa, incl. forma, escav. manual e reat. apiloado. Excl. pescoço e tampão</v>
          </cell>
          <cell r="F125" t="str">
            <v>un</v>
          </cell>
          <cell r="G125">
            <v>7</v>
          </cell>
          <cell r="H125">
            <v>5269.69</v>
          </cell>
          <cell r="I125">
            <v>5065.42</v>
          </cell>
          <cell r="J125">
            <v>0.20699999999999999</v>
          </cell>
          <cell r="K125">
            <v>0.26740000000000003</v>
          </cell>
          <cell r="L125">
            <v>6360.51</v>
          </cell>
          <cell r="M125">
            <v>6419.91</v>
          </cell>
          <cell r="N125">
            <v>44523.57</v>
          </cell>
          <cell r="O125">
            <v>44939.37</v>
          </cell>
        </row>
        <row r="126">
          <cell r="A126" t="str">
            <v>N</v>
          </cell>
          <cell r="B126">
            <v>0</v>
          </cell>
          <cell r="C126" t="str">
            <v>IUD30121</v>
          </cell>
          <cell r="D126" t="str">
            <v>PV-2 - Poço-de-visita 1,98x2,68x2,00m (bxbxh), em alv. de bloco de concreto estrutural fck 14MPa, conforme projeto tipo (DR/0140), exclusive pescoço e tampão.</v>
          </cell>
          <cell r="F126" t="str">
            <v>un</v>
          </cell>
          <cell r="G126">
            <v>0</v>
          </cell>
          <cell r="H126">
            <v>10783.16</v>
          </cell>
          <cell r="I126">
            <v>10437.620000000001</v>
          </cell>
          <cell r="J126">
            <v>0.20699999999999999</v>
          </cell>
          <cell r="K126">
            <v>0.26740000000000003</v>
          </cell>
          <cell r="L126">
            <v>13015.27</v>
          </cell>
          <cell r="M126">
            <v>13228.63</v>
          </cell>
          <cell r="N126">
            <v>0</v>
          </cell>
          <cell r="O126">
            <v>0</v>
          </cell>
        </row>
        <row r="127">
          <cell r="A127" t="str">
            <v>N</v>
          </cell>
          <cell r="B127">
            <v>0</v>
          </cell>
          <cell r="C127" t="str">
            <v>IUD20114</v>
          </cell>
          <cell r="D127" t="str">
            <v>PV tipo 3 - Poço de Visita , com dimensões internas de1,98m x3,48m x 2,00m (bXbXh), em alvenaria de bloco de concreto estrutural fbk 14Mpa, conforme projeto tipo (DR/0145). Exclusive pescoço e tampão</v>
          </cell>
          <cell r="F127" t="str">
            <v>un</v>
          </cell>
          <cell r="G127">
            <v>0</v>
          </cell>
          <cell r="H127">
            <v>10891</v>
          </cell>
          <cell r="I127">
            <v>10540.27</v>
          </cell>
          <cell r="J127">
            <v>0.20699999999999999</v>
          </cell>
          <cell r="K127">
            <v>0.26740000000000003</v>
          </cell>
          <cell r="L127">
            <v>13145.43</v>
          </cell>
          <cell r="M127">
            <v>13358.73</v>
          </cell>
          <cell r="N127">
            <v>0</v>
          </cell>
          <cell r="O127">
            <v>0</v>
          </cell>
        </row>
        <row r="128">
          <cell r="A128" t="str">
            <v>N</v>
          </cell>
          <cell r="B128">
            <v>0</v>
          </cell>
          <cell r="C128" t="str">
            <v>IUD20109</v>
          </cell>
          <cell r="D128" t="str">
            <v>PV-4 Poço-de-visita 1,98x4,98x2,00m (bxbxh), em alv. de bloco de concreto estrutural fck 14MPa, conforme projeto tipo (DR/0150), exclusive pescoço e tampão.</v>
          </cell>
          <cell r="F128" t="str">
            <v>un</v>
          </cell>
          <cell r="G128">
            <v>0</v>
          </cell>
          <cell r="H128">
            <v>14267.98</v>
          </cell>
          <cell r="I128">
            <v>13809.17</v>
          </cell>
          <cell r="J128">
            <v>0.20699999999999999</v>
          </cell>
          <cell r="K128">
            <v>0.26740000000000003</v>
          </cell>
          <cell r="L128">
            <v>17221.45</v>
          </cell>
          <cell r="M128">
            <v>17501.740000000002</v>
          </cell>
          <cell r="N128">
            <v>0</v>
          </cell>
          <cell r="O128">
            <v>0</v>
          </cell>
        </row>
        <row r="129">
          <cell r="A129" t="str">
            <v>N</v>
          </cell>
          <cell r="B129">
            <v>0</v>
          </cell>
          <cell r="C129" t="str">
            <v>IUD20106</v>
          </cell>
          <cell r="D129" t="str">
            <v>PV-5 - Poço de visita 1,98x6,58x2,00m (bxbxh), em alvenaria  de bloco estrutural fbk 14MPa, revestida internamente com argamassa de cimento e areia 1:3, lastro de brita 10cm, enchimento em concreto fck = 20 MPa, laje de 20cm em concreto armado fck = 20 MPa, lastro de concreto magro fck 15MPa 7cm incluindo armadura, forma, escavação manual e reaterro apiloado. Exclusive pescoço e tampão</v>
          </cell>
          <cell r="F129" t="str">
            <v>un</v>
          </cell>
          <cell r="G129">
            <v>0</v>
          </cell>
          <cell r="H129">
            <v>17870.07</v>
          </cell>
          <cell r="I129">
            <v>17296</v>
          </cell>
          <cell r="J129">
            <v>0.20699999999999999</v>
          </cell>
          <cell r="K129">
            <v>0.26740000000000003</v>
          </cell>
          <cell r="L129">
            <v>21569.17</v>
          </cell>
          <cell r="M129">
            <v>21920.95</v>
          </cell>
          <cell r="N129">
            <v>0</v>
          </cell>
          <cell r="O129">
            <v>0</v>
          </cell>
        </row>
        <row r="130">
          <cell r="A130" t="str">
            <v>N</v>
          </cell>
          <cell r="B130">
            <v>0</v>
          </cell>
          <cell r="C130" t="str">
            <v>IUD20100</v>
          </cell>
          <cell r="D130" t="str">
            <v>APV-1 - Acréscimo para Poço de Visita, com dimensões internas de 1,98m x1,98m, em alvenaria de blocos de concreto estrutural fbk 14MPa.</v>
          </cell>
          <cell r="F130" t="str">
            <v>m</v>
          </cell>
          <cell r="G130">
            <v>0</v>
          </cell>
          <cell r="H130">
            <v>1740.37</v>
          </cell>
          <cell r="I130">
            <v>1688.11</v>
          </cell>
          <cell r="J130">
            <v>0.20699999999999999</v>
          </cell>
          <cell r="K130">
            <v>0.26740000000000003</v>
          </cell>
          <cell r="L130">
            <v>2100.62</v>
          </cell>
          <cell r="M130">
            <v>2139.5100000000002</v>
          </cell>
          <cell r="N130">
            <v>0</v>
          </cell>
          <cell r="O130">
            <v>0</v>
          </cell>
        </row>
        <row r="131">
          <cell r="A131" t="str">
            <v>N</v>
          </cell>
          <cell r="B131">
            <v>0</v>
          </cell>
          <cell r="C131" t="str">
            <v>IUD20101</v>
          </cell>
          <cell r="D131" t="str">
            <v>APV-2 - Acréscimo para Poço de Visita, com dimensões internas de 1,98m x 2,68m, em alvenaria de blocos de concreto estrutural fbk 14MPa.</v>
          </cell>
          <cell r="F131" t="str">
            <v>m</v>
          </cell>
          <cell r="G131">
            <v>0</v>
          </cell>
          <cell r="H131">
            <v>2012.36</v>
          </cell>
          <cell r="I131">
            <v>1952.12</v>
          </cell>
          <cell r="J131">
            <v>0.20699999999999999</v>
          </cell>
          <cell r="K131">
            <v>0.26740000000000003</v>
          </cell>
          <cell r="L131">
            <v>2428.91</v>
          </cell>
          <cell r="M131">
            <v>2474.11</v>
          </cell>
          <cell r="N131">
            <v>0</v>
          </cell>
          <cell r="O131">
            <v>0</v>
          </cell>
        </row>
        <row r="132">
          <cell r="A132" t="str">
            <v>N</v>
          </cell>
          <cell r="B132">
            <v>0</v>
          </cell>
          <cell r="C132" t="str">
            <v>IUD30639</v>
          </cell>
          <cell r="D132" t="str">
            <v>APV-3 - Acréscimo para Poço de Visita, com dimensões internas de 1,98m x 3,48m, em alvenaria de bloco de concreto estrutural fbk 14mpa.</v>
          </cell>
          <cell r="F132" t="str">
            <v>m</v>
          </cell>
          <cell r="G132">
            <v>0</v>
          </cell>
          <cell r="H132">
            <v>2323.1999999999998</v>
          </cell>
          <cell r="I132">
            <v>2253.85</v>
          </cell>
          <cell r="J132">
            <v>0.20699999999999999</v>
          </cell>
          <cell r="K132">
            <v>0.26740000000000003</v>
          </cell>
          <cell r="L132">
            <v>2804.1</v>
          </cell>
          <cell r="M132">
            <v>2856.52</v>
          </cell>
          <cell r="N132">
            <v>0</v>
          </cell>
          <cell r="O132">
            <v>0</v>
          </cell>
        </row>
        <row r="133">
          <cell r="A133" t="str">
            <v>N</v>
          </cell>
          <cell r="B133">
            <v>0</v>
          </cell>
          <cell r="C133" t="str">
            <v>IUD30630</v>
          </cell>
          <cell r="D133" t="str">
            <v>APV-4 - Acréscimo para Poço de Visita, com dimensões internas de 1,98m x 4,98m, em alvenaria de bloco de concreto estrutural fbk 14mpa.</v>
          </cell>
          <cell r="F133" t="str">
            <v>m</v>
          </cell>
          <cell r="G133">
            <v>0</v>
          </cell>
          <cell r="H133">
            <v>2906.1</v>
          </cell>
          <cell r="I133">
            <v>2819.64</v>
          </cell>
          <cell r="J133">
            <v>0.20699999999999999</v>
          </cell>
          <cell r="K133">
            <v>0.26740000000000003</v>
          </cell>
          <cell r="L133">
            <v>3507.66</v>
          </cell>
          <cell r="M133">
            <v>3573.61</v>
          </cell>
          <cell r="N133">
            <v>0</v>
          </cell>
          <cell r="O133">
            <v>0</v>
          </cell>
        </row>
        <row r="134">
          <cell r="A134" t="str">
            <v>N</v>
          </cell>
          <cell r="B134">
            <v>0</v>
          </cell>
          <cell r="C134" t="str">
            <v>IUD30631</v>
          </cell>
          <cell r="D134" t="str">
            <v>APV-5 - Acréscimo para Poço de Visita, com dimensões internas de 1,98m x 6,58m, em alvenaria de bloco de concreto estrutural fbk 14mpa.</v>
          </cell>
          <cell r="F134" t="str">
            <v>m</v>
          </cell>
          <cell r="G134">
            <v>0</v>
          </cell>
          <cell r="H134">
            <v>3527.8</v>
          </cell>
          <cell r="I134">
            <v>3423.13</v>
          </cell>
          <cell r="J134">
            <v>0.20699999999999999</v>
          </cell>
          <cell r="K134">
            <v>0.26740000000000003</v>
          </cell>
          <cell r="L134">
            <v>4258.05</v>
          </cell>
          <cell r="M134">
            <v>4338.47</v>
          </cell>
          <cell r="N134">
            <v>0</v>
          </cell>
          <cell r="O134">
            <v>0</v>
          </cell>
        </row>
        <row r="135">
          <cell r="A135" t="str">
            <v>N</v>
          </cell>
          <cell r="B135">
            <v>0</v>
          </cell>
          <cell r="C135" t="str">
            <v>IUD30632</v>
          </cell>
          <cell r="D135" t="str">
            <v>Antecâmara para poço de visita, com dimensões internas de 1,98m x 1,00m x 1,50m (bxbxh), em alvenaria de bloco de concreto estrutural fbk 14mpa.</v>
          </cell>
          <cell r="F135" t="str">
            <v>un</v>
          </cell>
          <cell r="G135">
            <v>0</v>
          </cell>
          <cell r="H135">
            <v>2734.29</v>
          </cell>
          <cell r="I135">
            <v>2652.96</v>
          </cell>
          <cell r="J135">
            <v>0.20699999999999999</v>
          </cell>
          <cell r="K135">
            <v>0.26740000000000003</v>
          </cell>
          <cell r="L135">
            <v>3300.28</v>
          </cell>
          <cell r="M135">
            <v>3362.36</v>
          </cell>
          <cell r="N135">
            <v>0</v>
          </cell>
          <cell r="O135">
            <v>0</v>
          </cell>
        </row>
        <row r="136">
          <cell r="A136" t="str">
            <v>N</v>
          </cell>
          <cell r="B136" t="str">
            <v>02.03.02</v>
          </cell>
          <cell r="C136" t="str">
            <v>98051</v>
          </cell>
          <cell r="D136" t="str">
            <v>CHAMINÉ CIRCULAR PARA POÇO DE VISITA PARA ESGOTO, EM ALVENARIA COM TIJOLOS CERÂMICOS MACIÇOS, DIÂMETRO INTERNO = 0,6 M. AF_12/2020</v>
          </cell>
          <cell r="F136" t="str">
            <v>M</v>
          </cell>
          <cell r="G136">
            <v>7</v>
          </cell>
          <cell r="H136" t="str">
            <v>948,03</v>
          </cell>
          <cell r="I136" t="str">
            <v>905,34</v>
          </cell>
          <cell r="J136">
            <v>0.20699999999999999</v>
          </cell>
          <cell r="K136">
            <v>0.26740000000000003</v>
          </cell>
          <cell r="L136">
            <v>1144.27</v>
          </cell>
          <cell r="M136">
            <v>1147.42</v>
          </cell>
          <cell r="N136">
            <v>8009.89</v>
          </cell>
          <cell r="O136">
            <v>8031.94</v>
          </cell>
        </row>
        <row r="137">
          <cell r="A137" t="str">
            <v>N</v>
          </cell>
          <cell r="B137" t="str">
            <v>02.03.03</v>
          </cell>
          <cell r="C137" t="str">
            <v>98114</v>
          </cell>
          <cell r="D137" t="str">
            <v>TAMPA CIRCULAR PARA ESGOTO E DRENAGEM, EM FERRO FUNDIDO, DIÂMETRO INTERNO = 0,6 M. AF_12/2020</v>
          </cell>
          <cell r="F137" t="str">
            <v>UN</v>
          </cell>
          <cell r="G137">
            <v>7</v>
          </cell>
          <cell r="H137" t="str">
            <v>698,28</v>
          </cell>
          <cell r="I137" t="str">
            <v>693,65</v>
          </cell>
          <cell r="J137">
            <v>0.20699999999999999</v>
          </cell>
          <cell r="K137">
            <v>0.26740000000000003</v>
          </cell>
          <cell r="L137">
            <v>842.82</v>
          </cell>
          <cell r="M137">
            <v>879.13</v>
          </cell>
          <cell r="N137">
            <v>5899.74</v>
          </cell>
          <cell r="O137">
            <v>6153.91</v>
          </cell>
        </row>
        <row r="138">
          <cell r="A138" t="str">
            <v>N</v>
          </cell>
          <cell r="B138">
            <v>0</v>
          </cell>
          <cell r="C138" t="str">
            <v>IUD30118</v>
          </cell>
          <cell r="D138" t="str">
            <v>CP-1 - Caixa de passagem, com dimensões internas de 1,90m x 1,90m x 1,5m (bxbxh), medidas internas, em alvenaria e bloco de concreto estrutural fbx 14MPa, conforme projeto tipo</v>
          </cell>
          <cell r="F138" t="str">
            <v>un</v>
          </cell>
          <cell r="G138">
            <v>0</v>
          </cell>
          <cell r="H138">
            <v>6584.07</v>
          </cell>
          <cell r="I138">
            <v>6369.04</v>
          </cell>
          <cell r="J138">
            <v>0.20699999999999999</v>
          </cell>
          <cell r="K138">
            <v>0.26740000000000003</v>
          </cell>
          <cell r="L138">
            <v>7946.97</v>
          </cell>
          <cell r="M138">
            <v>8072.12</v>
          </cell>
          <cell r="N138">
            <v>0</v>
          </cell>
          <cell r="O138">
            <v>0</v>
          </cell>
        </row>
        <row r="139">
          <cell r="A139" t="str">
            <v>N</v>
          </cell>
          <cell r="B139">
            <v>0</v>
          </cell>
          <cell r="C139" t="str">
            <v>IUD30633</v>
          </cell>
          <cell r="D139" t="str">
            <v>Caixa de Passagem, com dimensões internas de 1,98m x 3,48m x 2,00m (bxbxh), em alvenaria de bloco de concreto estrutural fbk 14mpa.</v>
          </cell>
          <cell r="F139" t="str">
            <v>un</v>
          </cell>
          <cell r="G139">
            <v>0</v>
          </cell>
          <cell r="H139">
            <v>10725.95</v>
          </cell>
          <cell r="I139">
            <v>10379.68</v>
          </cell>
          <cell r="J139">
            <v>0.20699999999999999</v>
          </cell>
          <cell r="K139">
            <v>0.26740000000000003</v>
          </cell>
          <cell r="L139">
            <v>12946.22</v>
          </cell>
          <cell r="M139">
            <v>13155.2</v>
          </cell>
          <cell r="N139">
            <v>0</v>
          </cell>
          <cell r="O139">
            <v>0</v>
          </cell>
        </row>
        <row r="140">
          <cell r="A140" t="str">
            <v>N</v>
          </cell>
          <cell r="B140" t="str">
            <v>02.03.04</v>
          </cell>
          <cell r="C140" t="str">
            <v>IUD20104</v>
          </cell>
          <cell r="D140" t="str">
            <v>BLSC - Boca-de-lobo simples, em concreto simples fck 20 MPa virado em betoneira com lançamento em fundação, incluindo forma, escavação, calçamento ao redor, inclusive grelha, conforme projeto.</v>
          </cell>
          <cell r="F140" t="str">
            <v>un</v>
          </cell>
          <cell r="G140">
            <v>8</v>
          </cell>
          <cell r="H140">
            <v>1528.78</v>
          </cell>
          <cell r="I140">
            <v>1488.02</v>
          </cell>
          <cell r="J140">
            <v>0.20699999999999999</v>
          </cell>
          <cell r="K140">
            <v>0.26740000000000003</v>
          </cell>
          <cell r="L140">
            <v>1845.23</v>
          </cell>
          <cell r="M140">
            <v>1885.91</v>
          </cell>
          <cell r="N140">
            <v>14761.84</v>
          </cell>
          <cell r="O140">
            <v>15087.28</v>
          </cell>
        </row>
        <row r="141">
          <cell r="A141" t="str">
            <v>N</v>
          </cell>
          <cell r="B141" t="str">
            <v>02.03.05</v>
          </cell>
          <cell r="C141" t="str">
            <v>IUD20041</v>
          </cell>
          <cell r="D141" t="str">
            <v>BLDC - Boca-de-lobo dupla, em concreto simples fck 20 MPa virado em betoneira, com guia chapeu, com lançamento em fundação, incluindo forma, escavação, calçamento ao redor, inclusive grelhas, conforme projeto.</v>
          </cell>
          <cell r="F141" t="str">
            <v>un</v>
          </cell>
          <cell r="G141">
            <v>9</v>
          </cell>
          <cell r="H141">
            <v>3037.27</v>
          </cell>
          <cell r="I141">
            <v>2959.73</v>
          </cell>
          <cell r="J141">
            <v>0.20699999999999999</v>
          </cell>
          <cell r="K141">
            <v>0.26740000000000003</v>
          </cell>
          <cell r="L141">
            <v>3665.98</v>
          </cell>
          <cell r="M141">
            <v>3751.16</v>
          </cell>
          <cell r="N141">
            <v>32993.82</v>
          </cell>
          <cell r="O141">
            <v>33760.44</v>
          </cell>
        </row>
        <row r="142">
          <cell r="A142" t="str">
            <v>N</v>
          </cell>
          <cell r="B142" t="str">
            <v>02.03.06</v>
          </cell>
          <cell r="C142" t="str">
            <v>IUD20042</v>
          </cell>
          <cell r="D142" t="str">
            <v>BLTC - Boca-de-lobo tripla, em concreto simples fck 20 MPa virado em betoneira, com guia chapeu, com lançamento em fundação, incluindo forma, escavação, calçamento ao redor.</v>
          </cell>
          <cell r="F142" t="str">
            <v>un</v>
          </cell>
          <cell r="G142">
            <v>1</v>
          </cell>
          <cell r="H142">
            <v>4386.37</v>
          </cell>
          <cell r="I142">
            <v>4278.0600000000004</v>
          </cell>
          <cell r="J142">
            <v>0.20699999999999999</v>
          </cell>
          <cell r="K142">
            <v>0.26740000000000003</v>
          </cell>
          <cell r="L142">
            <v>5294.34</v>
          </cell>
          <cell r="M142">
            <v>5422.01</v>
          </cell>
          <cell r="N142">
            <v>5294.34</v>
          </cell>
          <cell r="O142">
            <v>5422.01</v>
          </cell>
        </row>
        <row r="143">
          <cell r="A143" t="str">
            <v>N</v>
          </cell>
          <cell r="B143">
            <v>0</v>
          </cell>
          <cell r="C143" t="str">
            <v>IUD20003</v>
          </cell>
          <cell r="D143" t="str">
            <v>BLSP - Boca-de-lobo simples com caixa no passeio, em concreto simples fck=20 MPa, incluindo forma, escavação, laje e tampão em FoFo tipo pesada, conforme projeto</v>
          </cell>
          <cell r="F143" t="str">
            <v>un</v>
          </cell>
          <cell r="G143">
            <v>0</v>
          </cell>
          <cell r="H143">
            <v>2109.9299999999998</v>
          </cell>
          <cell r="I143">
            <v>2068.35</v>
          </cell>
          <cell r="J143">
            <v>0.20699999999999999</v>
          </cell>
          <cell r="K143">
            <v>0.26740000000000003</v>
          </cell>
          <cell r="L143">
            <v>2546.6799999999998</v>
          </cell>
          <cell r="M143">
            <v>2621.42</v>
          </cell>
          <cell r="N143">
            <v>0</v>
          </cell>
          <cell r="O143">
            <v>0</v>
          </cell>
        </row>
        <row r="144">
          <cell r="A144" t="str">
            <v>N</v>
          </cell>
          <cell r="B144">
            <v>0</v>
          </cell>
          <cell r="C144" t="str">
            <v>IUD20004</v>
          </cell>
          <cell r="D144" t="str">
            <v>BLDP - Boca-de-lobo dupla com caixa no passeio, em concreto simples fck=20 MPa, incluindo forma, escavação, laje e tampão em FoFo tipo pesada, conforme projeto</v>
          </cell>
          <cell r="F144" t="str">
            <v>un</v>
          </cell>
          <cell r="G144">
            <v>0</v>
          </cell>
          <cell r="H144">
            <v>2624.31</v>
          </cell>
          <cell r="I144">
            <v>2550.6</v>
          </cell>
          <cell r="J144">
            <v>0.20699999999999999</v>
          </cell>
          <cell r="K144">
            <v>0.26740000000000003</v>
          </cell>
          <cell r="L144">
            <v>3167.54</v>
          </cell>
          <cell r="M144">
            <v>3232.63</v>
          </cell>
          <cell r="N144">
            <v>0</v>
          </cell>
          <cell r="O144">
            <v>0</v>
          </cell>
        </row>
        <row r="145">
          <cell r="A145" t="str">
            <v>N</v>
          </cell>
          <cell r="B145">
            <v>0</v>
          </cell>
          <cell r="C145" t="str">
            <v>IUD20005</v>
          </cell>
          <cell r="D145" t="str">
            <v>BLTP - Boca-de-lobo tripla com caixa no passeio, em concreto simples fck=20 MPa, incluindo forma, escavação, laje e tampão em FoFo tipo pesada, conforme projeto</v>
          </cell>
          <cell r="F145" t="str">
            <v>un</v>
          </cell>
          <cell r="G145">
            <v>0</v>
          </cell>
          <cell r="H145">
            <v>5772.24</v>
          </cell>
          <cell r="I145">
            <v>5338.04</v>
          </cell>
          <cell r="J145">
            <v>0.20699999999999999</v>
          </cell>
          <cell r="K145">
            <v>0.26740000000000003</v>
          </cell>
          <cell r="L145">
            <v>6967.09</v>
          </cell>
          <cell r="M145">
            <v>6765.43</v>
          </cell>
          <cell r="N145">
            <v>0</v>
          </cell>
          <cell r="O145">
            <v>0</v>
          </cell>
        </row>
        <row r="146">
          <cell r="A146" t="str">
            <v>N</v>
          </cell>
          <cell r="B146">
            <v>0</v>
          </cell>
          <cell r="C146" t="str">
            <v>IUD30030</v>
          </cell>
          <cell r="D146" t="str">
            <v>Boca BSTC D = 0,40 m - esconsidade 0°. Ref. Cod. 0804061 DNIT/SICRO.</v>
          </cell>
          <cell r="F146" t="str">
            <v>un</v>
          </cell>
          <cell r="G146">
            <v>0</v>
          </cell>
          <cell r="H146">
            <v>526.38</v>
          </cell>
          <cell r="I146">
            <v>503.54</v>
          </cell>
          <cell r="J146">
            <v>0.20699999999999999</v>
          </cell>
          <cell r="K146">
            <v>0.26740000000000003</v>
          </cell>
          <cell r="L146">
            <v>635.34</v>
          </cell>
          <cell r="M146">
            <v>638.17999999999995</v>
          </cell>
          <cell r="N146">
            <v>0</v>
          </cell>
          <cell r="O146">
            <v>0</v>
          </cell>
        </row>
        <row r="147">
          <cell r="A147" t="str">
            <v>N</v>
          </cell>
          <cell r="B147">
            <v>0</v>
          </cell>
          <cell r="C147" t="str">
            <v>IUD30076</v>
          </cell>
          <cell r="D147" t="str">
            <v>Boca BSTC D = 0,60 m - esconsidade 0° - alas esconsas. Ref. Cód. Sicro 0804376.</v>
          </cell>
          <cell r="F147" t="str">
            <v>un</v>
          </cell>
          <cell r="G147">
            <v>0</v>
          </cell>
          <cell r="H147">
            <v>1560.47</v>
          </cell>
          <cell r="I147">
            <v>1474.18</v>
          </cell>
          <cell r="J147">
            <v>0.20699999999999999</v>
          </cell>
          <cell r="K147">
            <v>0.26740000000000003</v>
          </cell>
          <cell r="L147">
            <v>1883.48</v>
          </cell>
          <cell r="M147">
            <v>1868.37</v>
          </cell>
          <cell r="N147">
            <v>0</v>
          </cell>
          <cell r="O147">
            <v>0</v>
          </cell>
        </row>
        <row r="148">
          <cell r="A148" t="str">
            <v>N</v>
          </cell>
          <cell r="B148">
            <v>0</v>
          </cell>
          <cell r="C148" t="str">
            <v>IUD30077</v>
          </cell>
          <cell r="D148" t="str">
            <v>Boca BSTC D = 0,80 m - esconsidade 0° - alas esconsas. Ref. Cód. Sicro 0804385.</v>
          </cell>
          <cell r="F148" t="str">
            <v>un</v>
          </cell>
          <cell r="G148">
            <v>0</v>
          </cell>
          <cell r="H148">
            <v>2648.27</v>
          </cell>
          <cell r="I148">
            <v>2504.88</v>
          </cell>
          <cell r="J148">
            <v>0.20699999999999999</v>
          </cell>
          <cell r="K148">
            <v>0.26740000000000003</v>
          </cell>
          <cell r="L148">
            <v>3196.46</v>
          </cell>
          <cell r="M148">
            <v>3174.68</v>
          </cell>
          <cell r="N148">
            <v>0</v>
          </cell>
          <cell r="O148">
            <v>0</v>
          </cell>
        </row>
        <row r="149">
          <cell r="A149" t="str">
            <v>N</v>
          </cell>
          <cell r="B149">
            <v>0</v>
          </cell>
          <cell r="C149" t="str">
            <v>IUD30510</v>
          </cell>
          <cell r="D149" t="str">
            <v xml:space="preserve">Boca de BSTC D = 1,00 m - esconsidade 0° - areia e brita comerciais - alas esconsas (SICRO 0804393) </v>
          </cell>
          <cell r="F149" t="str">
            <v>un</v>
          </cell>
          <cell r="G149">
            <v>0</v>
          </cell>
          <cell r="H149">
            <v>3703.88</v>
          </cell>
          <cell r="I149">
            <v>3520.63</v>
          </cell>
          <cell r="J149">
            <v>0.20699999999999999</v>
          </cell>
          <cell r="K149">
            <v>0.26740000000000003</v>
          </cell>
          <cell r="L149">
            <v>4470.58</v>
          </cell>
          <cell r="M149">
            <v>4462.04</v>
          </cell>
          <cell r="N149">
            <v>0</v>
          </cell>
          <cell r="O149">
            <v>0</v>
          </cell>
        </row>
        <row r="150">
          <cell r="A150" t="str">
            <v>N</v>
          </cell>
          <cell r="B150">
            <v>0</v>
          </cell>
          <cell r="C150" t="str">
            <v>IUD30502</v>
          </cell>
          <cell r="D150" t="str">
            <v>Boca de BSTC D = 1,20 m - esconsidade 0° - areia e brita comerciais - alas retas (SICRO 0804141)</v>
          </cell>
          <cell r="F150" t="str">
            <v>un</v>
          </cell>
          <cell r="G150">
            <v>0</v>
          </cell>
          <cell r="H150">
            <v>3506.48</v>
          </cell>
          <cell r="I150">
            <v>3335.88</v>
          </cell>
          <cell r="J150">
            <v>0.20699999999999999</v>
          </cell>
          <cell r="K150">
            <v>0.26740000000000003</v>
          </cell>
          <cell r="L150">
            <v>4232.32</v>
          </cell>
          <cell r="M150">
            <v>4227.8900000000003</v>
          </cell>
          <cell r="N150">
            <v>0</v>
          </cell>
          <cell r="O150">
            <v>0</v>
          </cell>
        </row>
        <row r="151">
          <cell r="A151" t="str">
            <v>N</v>
          </cell>
          <cell r="B151">
            <v>0</v>
          </cell>
          <cell r="C151" t="str">
            <v>IUD30503</v>
          </cell>
          <cell r="D151" t="str">
            <v>Boca de BSTC D = 1,50 m - esconsidade 0° - areia e brita comerciais - alas retas (SICRO 0804161)</v>
          </cell>
          <cell r="F151" t="str">
            <v>un</v>
          </cell>
          <cell r="G151">
            <v>0</v>
          </cell>
          <cell r="H151">
            <v>7380.03</v>
          </cell>
          <cell r="I151">
            <v>7023.47</v>
          </cell>
          <cell r="J151">
            <v>0.20699999999999999</v>
          </cell>
          <cell r="K151">
            <v>0.26740000000000003</v>
          </cell>
          <cell r="L151">
            <v>8907.69</v>
          </cell>
          <cell r="M151">
            <v>8901.5400000000009</v>
          </cell>
          <cell r="N151">
            <v>0</v>
          </cell>
          <cell r="O151">
            <v>0</v>
          </cell>
        </row>
        <row r="152">
          <cell r="A152" t="str">
            <v>N</v>
          </cell>
          <cell r="B152">
            <v>0</v>
          </cell>
          <cell r="C152" t="str">
            <v>IUD30085</v>
          </cell>
          <cell r="D152" t="str">
            <v>Dissipador de energia - DEB 01. Ref. Cód. Sicro 2003449.</v>
          </cell>
          <cell r="F152" t="str">
            <v>un</v>
          </cell>
          <cell r="G152">
            <v>0</v>
          </cell>
          <cell r="H152">
            <v>696.37</v>
          </cell>
          <cell r="I152">
            <v>676.11</v>
          </cell>
          <cell r="J152">
            <v>0.20699999999999999</v>
          </cell>
          <cell r="K152">
            <v>0.26740000000000003</v>
          </cell>
          <cell r="L152">
            <v>840.51</v>
          </cell>
          <cell r="M152">
            <v>856.9</v>
          </cell>
          <cell r="N152">
            <v>0</v>
          </cell>
          <cell r="O152">
            <v>0</v>
          </cell>
        </row>
        <row r="153">
          <cell r="A153" t="str">
            <v>N</v>
          </cell>
          <cell r="B153">
            <v>0</v>
          </cell>
          <cell r="C153" t="str">
            <v>IUD30010</v>
          </cell>
          <cell r="D153" t="str">
            <v>Dissipador de energia - DEB 02</v>
          </cell>
          <cell r="F153" t="str">
            <v>un</v>
          </cell>
          <cell r="G153">
            <v>0</v>
          </cell>
          <cell r="H153">
            <v>543.53</v>
          </cell>
          <cell r="I153">
            <v>519.09</v>
          </cell>
          <cell r="J153">
            <v>0.20699999999999999</v>
          </cell>
          <cell r="K153">
            <v>0.26740000000000003</v>
          </cell>
          <cell r="L153">
            <v>656.04</v>
          </cell>
          <cell r="M153">
            <v>657.89</v>
          </cell>
          <cell r="N153">
            <v>0</v>
          </cell>
          <cell r="O153">
            <v>0</v>
          </cell>
        </row>
        <row r="154">
          <cell r="A154" t="str">
            <v>N</v>
          </cell>
          <cell r="B154">
            <v>0</v>
          </cell>
          <cell r="C154" t="str">
            <v>IUD30055</v>
          </cell>
          <cell r="D154" t="str">
            <v>Dissipador de energia - DEB 03</v>
          </cell>
          <cell r="F154" t="str">
            <v>un</v>
          </cell>
          <cell r="G154">
            <v>0</v>
          </cell>
          <cell r="H154">
            <v>2013.08</v>
          </cell>
          <cell r="I154">
            <v>1925.1</v>
          </cell>
          <cell r="J154">
            <v>0.20699999999999999</v>
          </cell>
          <cell r="K154">
            <v>0.26740000000000003</v>
          </cell>
          <cell r="L154">
            <v>2429.7800000000002</v>
          </cell>
          <cell r="M154">
            <v>2439.87</v>
          </cell>
          <cell r="N154">
            <v>0</v>
          </cell>
          <cell r="O154">
            <v>0</v>
          </cell>
        </row>
        <row r="155">
          <cell r="A155" t="str">
            <v>N</v>
          </cell>
          <cell r="B155">
            <v>0</v>
          </cell>
          <cell r="C155" t="str">
            <v>IUD30016</v>
          </cell>
          <cell r="D155" t="str">
            <v>Dissipador de energia - DEB 04</v>
          </cell>
          <cell r="F155" t="str">
            <v>un</v>
          </cell>
          <cell r="G155">
            <v>0</v>
          </cell>
          <cell r="H155">
            <v>2942.35</v>
          </cell>
          <cell r="I155">
            <v>2813.05</v>
          </cell>
          <cell r="J155">
            <v>0.20699999999999999</v>
          </cell>
          <cell r="K155">
            <v>0.26740000000000003</v>
          </cell>
          <cell r="L155">
            <v>3551.41</v>
          </cell>
          <cell r="M155">
            <v>3565.25</v>
          </cell>
          <cell r="N155">
            <v>0</v>
          </cell>
          <cell r="O155">
            <v>0</v>
          </cell>
        </row>
        <row r="156">
          <cell r="A156" t="str">
            <v>N</v>
          </cell>
          <cell r="B156">
            <v>0</v>
          </cell>
          <cell r="C156" t="str">
            <v>IUD30410</v>
          </cell>
          <cell r="D156" t="str">
            <v>Dissipador de energia - DEB 05. Ref. Cód. Sicro 2003457 - areia, brita e pedra de mão comerciais</v>
          </cell>
          <cell r="F156" t="str">
            <v>un</v>
          </cell>
          <cell r="G156">
            <v>0</v>
          </cell>
          <cell r="H156">
            <v>3786.76</v>
          </cell>
          <cell r="I156">
            <v>3585.85</v>
          </cell>
          <cell r="J156">
            <v>0.20699999999999999</v>
          </cell>
          <cell r="K156">
            <v>0.26740000000000003</v>
          </cell>
          <cell r="L156">
            <v>4570.6099999999997</v>
          </cell>
          <cell r="M156">
            <v>4544.7</v>
          </cell>
          <cell r="N156">
            <v>0</v>
          </cell>
          <cell r="O156">
            <v>0</v>
          </cell>
        </row>
        <row r="157">
          <cell r="A157" t="str">
            <v>N</v>
          </cell>
          <cell r="B157">
            <v>0</v>
          </cell>
          <cell r="C157" t="str">
            <v>IUD30411</v>
          </cell>
          <cell r="D157" t="str">
            <v>Dissipador de energia - DEB 06, Ref. Cód. Sicro 2003459 - areia, brita e pedra de mão comerciais</v>
          </cell>
          <cell r="F157" t="str">
            <v>un</v>
          </cell>
          <cell r="G157">
            <v>0</v>
          </cell>
          <cell r="H157">
            <v>4914.1899999999996</v>
          </cell>
          <cell r="I157">
            <v>4654.6499999999996</v>
          </cell>
          <cell r="J157">
            <v>0.20699999999999999</v>
          </cell>
          <cell r="K157">
            <v>0.26740000000000003</v>
          </cell>
          <cell r="L157">
            <v>5931.42</v>
          </cell>
          <cell r="M157">
            <v>5899.3</v>
          </cell>
          <cell r="N157">
            <v>0</v>
          </cell>
          <cell r="O157">
            <v>0</v>
          </cell>
        </row>
        <row r="158">
          <cell r="A158" t="str">
            <v>N</v>
          </cell>
          <cell r="B158">
            <v>0</v>
          </cell>
          <cell r="C158" t="str">
            <v>IUD30412</v>
          </cell>
          <cell r="D158" t="str">
            <v>Dissipador de energia - DEB 07, Ref. Cód. Sicro 2003461 - areia, brita e pedra de mão comerciais</v>
          </cell>
          <cell r="F158" t="str">
            <v>un</v>
          </cell>
          <cell r="G158">
            <v>0</v>
          </cell>
          <cell r="H158">
            <v>7173.52</v>
          </cell>
          <cell r="I158">
            <v>6796.72</v>
          </cell>
          <cell r="J158">
            <v>0.20699999999999999</v>
          </cell>
          <cell r="K158">
            <v>0.26740000000000003</v>
          </cell>
          <cell r="L158">
            <v>8658.43</v>
          </cell>
          <cell r="M158">
            <v>8614.16</v>
          </cell>
          <cell r="N158">
            <v>0</v>
          </cell>
          <cell r="O158">
            <v>0</v>
          </cell>
        </row>
        <row r="159">
          <cell r="A159" t="str">
            <v>N</v>
          </cell>
          <cell r="B159">
            <v>0</v>
          </cell>
          <cell r="C159" t="str">
            <v>IUD30413</v>
          </cell>
          <cell r="D159" t="str">
            <v>Dissipador de energia - DEB 08, Ref. Cód. Sicro 2003463 - areia, brita e pedra de mão comerciais</v>
          </cell>
          <cell r="F159" t="str">
            <v>un</v>
          </cell>
          <cell r="G159">
            <v>0</v>
          </cell>
          <cell r="H159">
            <v>5028.05</v>
          </cell>
          <cell r="I159">
            <v>4762.21</v>
          </cell>
          <cell r="J159">
            <v>0.20699999999999999</v>
          </cell>
          <cell r="K159">
            <v>0.26740000000000003</v>
          </cell>
          <cell r="L159">
            <v>6068.85</v>
          </cell>
          <cell r="M159">
            <v>6035.62</v>
          </cell>
          <cell r="N159">
            <v>0</v>
          </cell>
          <cell r="O159">
            <v>0</v>
          </cell>
        </row>
        <row r="160">
          <cell r="A160" t="str">
            <v>N</v>
          </cell>
          <cell r="B160">
            <v>0</v>
          </cell>
          <cell r="C160" t="str">
            <v>IUD30414</v>
          </cell>
          <cell r="D160" t="str">
            <v>Dissipador de energia - DEB 09. Ref. Cód. Sicro 2003465 - areia, brita e pedra de mão comerciais</v>
          </cell>
          <cell r="F160" t="str">
            <v>un</v>
          </cell>
          <cell r="G160">
            <v>0</v>
          </cell>
          <cell r="H160">
            <v>6601.28</v>
          </cell>
          <cell r="I160">
            <v>6253.93</v>
          </cell>
          <cell r="J160">
            <v>0.20699999999999999</v>
          </cell>
          <cell r="K160">
            <v>0.26740000000000003</v>
          </cell>
          <cell r="L160">
            <v>7967.74</v>
          </cell>
          <cell r="M160">
            <v>7926.23</v>
          </cell>
          <cell r="N160">
            <v>0</v>
          </cell>
          <cell r="O160">
            <v>0</v>
          </cell>
        </row>
        <row r="161">
          <cell r="A161" t="str">
            <v>N</v>
          </cell>
          <cell r="B161">
            <v>0</v>
          </cell>
          <cell r="C161" t="str">
            <v>IUD30415</v>
          </cell>
          <cell r="D161" t="str">
            <v>Dissipador de energia - DEB 10  Ref. Cód. Sicro 2003467 - areia, brita e pedra de mão comerciais</v>
          </cell>
          <cell r="F161" t="str">
            <v>un</v>
          </cell>
          <cell r="G161">
            <v>0</v>
          </cell>
          <cell r="H161">
            <v>9490.14</v>
          </cell>
          <cell r="I161">
            <v>8993.26</v>
          </cell>
          <cell r="J161">
            <v>0.20699999999999999</v>
          </cell>
          <cell r="K161">
            <v>0.26740000000000003</v>
          </cell>
          <cell r="L161">
            <v>11454.59</v>
          </cell>
          <cell r="M161">
            <v>11398.05</v>
          </cell>
          <cell r="N161">
            <v>0</v>
          </cell>
          <cell r="O161">
            <v>0</v>
          </cell>
        </row>
        <row r="162">
          <cell r="A162" t="str">
            <v>N</v>
          </cell>
          <cell r="B162">
            <v>0</v>
          </cell>
          <cell r="C162" t="str">
            <v>IUD30416</v>
          </cell>
          <cell r="D162" t="str">
            <v>Dissipador de energia - DEB 11, Ref. Cód. Sicro 2003469 - areia, brita e pedra de mão comerciais</v>
          </cell>
          <cell r="F162" t="str">
            <v>un</v>
          </cell>
          <cell r="G162">
            <v>0</v>
          </cell>
          <cell r="H162">
            <v>6278.51</v>
          </cell>
          <cell r="I162">
            <v>5947.42</v>
          </cell>
          <cell r="J162">
            <v>0.20699999999999999</v>
          </cell>
          <cell r="K162">
            <v>0.26740000000000003</v>
          </cell>
          <cell r="L162">
            <v>7578.16</v>
          </cell>
          <cell r="M162">
            <v>7537.76</v>
          </cell>
          <cell r="N162">
            <v>0</v>
          </cell>
          <cell r="O162">
            <v>0</v>
          </cell>
        </row>
        <row r="163">
          <cell r="A163" t="str">
            <v>N</v>
          </cell>
          <cell r="B163">
            <v>0</v>
          </cell>
          <cell r="C163" t="str">
            <v>IUD30417</v>
          </cell>
          <cell r="D163" t="str">
            <v>Dissipador de energia - DEB 12, Ref. Cód. Sicro 2003471 - areia, brita e pedra de mão comerciais</v>
          </cell>
          <cell r="F163" t="str">
            <v>un</v>
          </cell>
          <cell r="G163">
            <v>0</v>
          </cell>
          <cell r="H163">
            <v>8289.4</v>
          </cell>
          <cell r="I163">
            <v>7854.27</v>
          </cell>
          <cell r="J163">
            <v>0.20699999999999999</v>
          </cell>
          <cell r="K163">
            <v>0.26740000000000003</v>
          </cell>
          <cell r="L163">
            <v>10005.299999999999</v>
          </cell>
          <cell r="M163">
            <v>9954.5</v>
          </cell>
          <cell r="N163">
            <v>0</v>
          </cell>
          <cell r="O163">
            <v>0</v>
          </cell>
        </row>
        <row r="164">
          <cell r="A164" t="str">
            <v>N</v>
          </cell>
          <cell r="B164">
            <v>0</v>
          </cell>
          <cell r="C164" t="str">
            <v>IUD30418</v>
          </cell>
          <cell r="D164" t="str">
            <v>Dissipador de energia - DEB 13, Ref. Cód. Sicro 2003473 - areia, brita e pedra de mão comerciais</v>
          </cell>
          <cell r="F164" t="str">
            <v>un</v>
          </cell>
          <cell r="G164">
            <v>0</v>
          </cell>
          <cell r="H164">
            <v>12560.86</v>
          </cell>
          <cell r="I164">
            <v>11905.03</v>
          </cell>
          <cell r="J164">
            <v>0.20699999999999999</v>
          </cell>
          <cell r="K164">
            <v>0.26740000000000003</v>
          </cell>
          <cell r="L164">
            <v>15160.95</v>
          </cell>
          <cell r="M164">
            <v>15088.43</v>
          </cell>
          <cell r="N164">
            <v>0</v>
          </cell>
          <cell r="O164">
            <v>0</v>
          </cell>
        </row>
        <row r="165">
          <cell r="A165" t="str">
            <v>N</v>
          </cell>
          <cell r="B165">
            <v>0</v>
          </cell>
          <cell r="C165" t="str">
            <v>IUD20036</v>
          </cell>
          <cell r="D165" t="str">
            <v>Dissipador de energia de impacto em concreto armado Tipo-01 vazão até 2m3/s</v>
          </cell>
          <cell r="F165" t="str">
            <v>un</v>
          </cell>
          <cell r="G165">
            <v>0</v>
          </cell>
          <cell r="H165">
            <v>10691.34</v>
          </cell>
          <cell r="I165">
            <v>10204.629999999999</v>
          </cell>
          <cell r="J165">
            <v>0.20699999999999999</v>
          </cell>
          <cell r="K165">
            <v>0.26740000000000003</v>
          </cell>
          <cell r="L165">
            <v>12904.44</v>
          </cell>
          <cell r="M165">
            <v>12933.34</v>
          </cell>
          <cell r="N165">
            <v>0</v>
          </cell>
          <cell r="O165">
            <v>0</v>
          </cell>
        </row>
        <row r="166">
          <cell r="A166" t="str">
            <v>N</v>
          </cell>
          <cell r="B166">
            <v>0</v>
          </cell>
          <cell r="C166" t="str">
            <v>IUD30165</v>
          </cell>
          <cell r="D166" t="str">
            <v>Dissipador de energia de impacto em concreto armado Tipo-02 vazão entre 2 e 3m3/s</v>
          </cell>
          <cell r="F166" t="str">
            <v>un</v>
          </cell>
          <cell r="G166">
            <v>0</v>
          </cell>
          <cell r="H166">
            <v>15904.4</v>
          </cell>
          <cell r="I166">
            <v>15240.13</v>
          </cell>
          <cell r="J166">
            <v>0.20699999999999999</v>
          </cell>
          <cell r="K166">
            <v>0.26740000000000003</v>
          </cell>
          <cell r="L166">
            <v>19196.61</v>
          </cell>
          <cell r="M166">
            <v>19315.34</v>
          </cell>
          <cell r="N166">
            <v>0</v>
          </cell>
          <cell r="O166">
            <v>0</v>
          </cell>
        </row>
        <row r="167">
          <cell r="A167" t="str">
            <v>N</v>
          </cell>
          <cell r="B167">
            <v>0</v>
          </cell>
          <cell r="C167" t="str">
            <v>IUD30164</v>
          </cell>
          <cell r="D167" t="str">
            <v>Dissipador de energia de impacto em concreto armado Tipo-03 vazão entre 3 e 6m3/s</v>
          </cell>
          <cell r="F167" t="str">
            <v>un</v>
          </cell>
          <cell r="G167">
            <v>0</v>
          </cell>
          <cell r="H167">
            <v>22206.67</v>
          </cell>
          <cell r="I167">
            <v>21195.4</v>
          </cell>
          <cell r="J167">
            <v>0.20699999999999999</v>
          </cell>
          <cell r="K167">
            <v>0.26740000000000003</v>
          </cell>
          <cell r="L167">
            <v>26803.45</v>
          </cell>
          <cell r="M167">
            <v>26863.040000000001</v>
          </cell>
          <cell r="N167">
            <v>0</v>
          </cell>
          <cell r="O167">
            <v>0</v>
          </cell>
        </row>
        <row r="168">
          <cell r="A168" t="str">
            <v>N</v>
          </cell>
          <cell r="B168">
            <v>0</v>
          </cell>
          <cell r="C168" t="str">
            <v>IUD30122</v>
          </cell>
          <cell r="D168" t="str">
            <v>Dissipador de energia de impacto em concreto armado Tipo-04 vazão entre 6 e 8m3/s</v>
          </cell>
          <cell r="F168" t="str">
            <v>un</v>
          </cell>
          <cell r="G168">
            <v>0</v>
          </cell>
          <cell r="H168">
            <v>29675.07</v>
          </cell>
          <cell r="I168">
            <v>28323.79</v>
          </cell>
          <cell r="J168">
            <v>0.20699999999999999</v>
          </cell>
          <cell r="K168">
            <v>0.26740000000000003</v>
          </cell>
          <cell r="L168">
            <v>35817.800000000003</v>
          </cell>
          <cell r="M168">
            <v>35897.57</v>
          </cell>
          <cell r="N168">
            <v>0</v>
          </cell>
          <cell r="O168">
            <v>0</v>
          </cell>
        </row>
        <row r="169">
          <cell r="A169" t="str">
            <v>N</v>
          </cell>
          <cell r="B169">
            <v>0</v>
          </cell>
          <cell r="C169" t="str">
            <v>IUD30123</v>
          </cell>
          <cell r="D169" t="str">
            <v>Dissipador de energia de impacto em concreto armado Tipo-05 vazão entre 8 e 16m3/s</v>
          </cell>
          <cell r="F169" t="str">
            <v>un</v>
          </cell>
          <cell r="G169">
            <v>0</v>
          </cell>
          <cell r="H169">
            <v>48103.53</v>
          </cell>
          <cell r="I169">
            <v>45912.97</v>
          </cell>
          <cell r="J169">
            <v>0.20699999999999999</v>
          </cell>
          <cell r="K169">
            <v>0.26740000000000003</v>
          </cell>
          <cell r="L169">
            <v>58060.959999999999</v>
          </cell>
          <cell r="M169">
            <v>58190.09</v>
          </cell>
          <cell r="N169">
            <v>0</v>
          </cell>
          <cell r="O169">
            <v>0</v>
          </cell>
        </row>
        <row r="170">
          <cell r="A170" t="str">
            <v>N</v>
          </cell>
          <cell r="B170">
            <v>0</v>
          </cell>
          <cell r="C170" t="str">
            <v>IUD20021</v>
          </cell>
          <cell r="D170" t="str">
            <v>Dissipador de Energia de impacto em concreto armado tipo-06 vazão entre 16 e 20m3/s</v>
          </cell>
          <cell r="F170" t="str">
            <v>un</v>
          </cell>
          <cell r="G170">
            <v>0</v>
          </cell>
          <cell r="H170">
            <v>59039.02</v>
          </cell>
          <cell r="I170">
            <v>56350.01</v>
          </cell>
          <cell r="J170">
            <v>0.20699999999999999</v>
          </cell>
          <cell r="K170">
            <v>0.26740000000000003</v>
          </cell>
          <cell r="L170">
            <v>71260.09</v>
          </cell>
          <cell r="M170">
            <v>71418</v>
          </cell>
          <cell r="N170">
            <v>0</v>
          </cell>
          <cell r="O170">
            <v>0</v>
          </cell>
        </row>
        <row r="171">
          <cell r="A171" t="str">
            <v>N</v>
          </cell>
          <cell r="B171" t="str">
            <v>02.03.07</v>
          </cell>
          <cell r="C171" t="str">
            <v>95875</v>
          </cell>
          <cell r="D171" t="str">
            <v>TRANSPORTE COM CAMINHÃO BASCULANTE DE 10 M³, EM VIA URBANA PAVIMENTADA, DMT ATÉ 30 KM (UNIDADE: M3XKM). AF_07/2020</v>
          </cell>
          <cell r="E171">
            <v>30</v>
          </cell>
          <cell r="F171" t="str">
            <v>M3XKM</v>
          </cell>
          <cell r="G171">
            <v>865.38</v>
          </cell>
          <cell r="H171" t="str">
            <v>2,41</v>
          </cell>
          <cell r="I171" t="str">
            <v>2,39</v>
          </cell>
          <cell r="J171">
            <v>0.20699999999999999</v>
          </cell>
          <cell r="K171">
            <v>0.26740000000000003</v>
          </cell>
          <cell r="L171">
            <v>2.9</v>
          </cell>
          <cell r="M171">
            <v>3.02</v>
          </cell>
          <cell r="N171">
            <v>2509.6</v>
          </cell>
          <cell r="O171">
            <v>2613.44</v>
          </cell>
        </row>
        <row r="172">
          <cell r="A172" t="str">
            <v>N</v>
          </cell>
          <cell r="B172" t="str">
            <v>02.03.08</v>
          </cell>
          <cell r="C172" t="str">
            <v>93590</v>
          </cell>
          <cell r="D172" t="str">
            <v>TRANSPORTE COM CAMINHÃO BASCULANTE DE 10 M³, EM VIA URBANA PAVIMENTADA, ADICIONAL PARA DMT EXCEDENTE A 30 KM (UNIDADE: M3XKM). AF_07/2020</v>
          </cell>
          <cell r="E172">
            <v>36</v>
          </cell>
          <cell r="F172" t="str">
            <v>M3XKM</v>
          </cell>
          <cell r="G172">
            <v>1038.4559999999999</v>
          </cell>
          <cell r="H172" t="str">
            <v>0,95</v>
          </cell>
          <cell r="I172" t="str">
            <v>0,94</v>
          </cell>
          <cell r="J172">
            <v>0.20699999999999999</v>
          </cell>
          <cell r="K172">
            <v>0.26740000000000003</v>
          </cell>
          <cell r="L172">
            <v>1.1399999999999999</v>
          </cell>
          <cell r="M172">
            <v>1.19</v>
          </cell>
          <cell r="N172">
            <v>1183.83</v>
          </cell>
          <cell r="O172">
            <v>1235.76</v>
          </cell>
        </row>
        <row r="173">
          <cell r="B173">
            <v>1942.8359999999998</v>
          </cell>
          <cell r="D173" t="str">
            <v/>
          </cell>
          <cell r="L173" t="str">
            <v>SUBTOTAL</v>
          </cell>
          <cell r="N173">
            <v>115176.62999999999</v>
          </cell>
          <cell r="O173">
            <v>117244.15</v>
          </cell>
        </row>
        <row r="174">
          <cell r="B174" t="str">
            <v>02.04</v>
          </cell>
          <cell r="C174" t="str">
            <v/>
          </cell>
          <cell r="D174" t="str">
            <v xml:space="preserve">DRENAGEM PROFUNDA </v>
          </cell>
          <cell r="F174" t="str">
            <v/>
          </cell>
          <cell r="H174" t="str">
            <v/>
          </cell>
          <cell r="I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</row>
        <row r="175">
          <cell r="A175" t="str">
            <v>N</v>
          </cell>
          <cell r="B175" t="str">
            <v>02.04.01</v>
          </cell>
          <cell r="C175" t="str">
            <v>90100</v>
          </cell>
          <cell r="D175" t="str">
            <v>ESCAVAÇÃO MECANIZADA DE VALA COM PROF. ATÉ 1,5 M (MÉDIA MONTANTE E JUSANTE/UMA COMPOSIÇÃO POR TRECHO), RETROESCAV. (0,26 M3), LARG. DE 0,8 M A 1,5 M, EM SOLO DE 1A CATEGORIA, EM LOCAIS COM ALTO NÍVEL DE INTERFERÊNCIA. AF_02/2021</v>
          </cell>
          <cell r="F175" t="str">
            <v>M3</v>
          </cell>
          <cell r="G175">
            <v>1350</v>
          </cell>
          <cell r="H175" t="str">
            <v>13,51</v>
          </cell>
          <cell r="I175" t="str">
            <v>12,94</v>
          </cell>
          <cell r="J175">
            <v>0.20699999999999999</v>
          </cell>
          <cell r="K175">
            <v>0.26740000000000003</v>
          </cell>
          <cell r="L175">
            <v>16.3</v>
          </cell>
          <cell r="M175">
            <v>16.399999999999999</v>
          </cell>
          <cell r="N175">
            <v>22005</v>
          </cell>
          <cell r="O175">
            <v>22140</v>
          </cell>
        </row>
        <row r="176">
          <cell r="A176" t="str">
            <v>N</v>
          </cell>
          <cell r="B176" t="str">
            <v>02.04.02</v>
          </cell>
          <cell r="C176" t="str">
            <v>100974</v>
          </cell>
          <cell r="D176" t="str">
            <v>CARGA, MANOBRA E DESCARGA DE SOLOS E MATERIAIS GRANULARES EM CAMINHÃO BASCULANTE 10 M³ - CARGA COM PÁ CARREGADEIRA (CAÇAMBA DE 1,7 A 2,8 M³ / 128 HP) E DESCARGA LIVRE (UNIDADE: M3). AF_07/2020</v>
          </cell>
          <cell r="F176" t="str">
            <v>M3</v>
          </cell>
          <cell r="G176">
            <v>435.08</v>
          </cell>
          <cell r="H176" t="str">
            <v>8,39</v>
          </cell>
          <cell r="I176" t="str">
            <v>8,26</v>
          </cell>
          <cell r="J176">
            <v>0.20699999999999999</v>
          </cell>
          <cell r="K176">
            <v>0.26740000000000003</v>
          </cell>
          <cell r="L176">
            <v>10.119999999999999</v>
          </cell>
          <cell r="M176">
            <v>10.46</v>
          </cell>
          <cell r="N176">
            <v>4403</v>
          </cell>
          <cell r="O176">
            <v>4550.93</v>
          </cell>
        </row>
        <row r="177">
          <cell r="A177" t="str">
            <v>N</v>
          </cell>
          <cell r="B177" t="str">
            <v>02.04.03</v>
          </cell>
          <cell r="C177" t="str">
            <v>95875</v>
          </cell>
          <cell r="D177" t="str">
            <v>TRANSPORTE COM CAMINHÃO BASCULANTE DE 10 M³, EM VIA URBANA PAVIMENTADA, DMT ATÉ 30 KM (UNIDADE: M3XKM). AF_07/2020</v>
          </cell>
          <cell r="E177">
            <v>5</v>
          </cell>
          <cell r="F177" t="str">
            <v>M3XKM</v>
          </cell>
          <cell r="G177">
            <v>2175.4</v>
          </cell>
          <cell r="H177" t="str">
            <v>2,41</v>
          </cell>
          <cell r="I177" t="str">
            <v>2,39</v>
          </cell>
          <cell r="J177">
            <v>0.20699999999999999</v>
          </cell>
          <cell r="K177">
            <v>0.26740000000000003</v>
          </cell>
          <cell r="L177">
            <v>2.9</v>
          </cell>
          <cell r="M177">
            <v>3.02</v>
          </cell>
          <cell r="N177">
            <v>6308.66</v>
          </cell>
          <cell r="O177">
            <v>6569.7</v>
          </cell>
        </row>
        <row r="178">
          <cell r="A178" t="str">
            <v>N</v>
          </cell>
          <cell r="B178" t="str">
            <v>02.04.04</v>
          </cell>
          <cell r="C178" t="str">
            <v>93379</v>
          </cell>
          <cell r="D178" t="str">
            <v>REATERRO MECANIZADO DE VALA COM RETROESCAVADEIRA (CAPACIDADE DA CAÇAMBA   DA RETRO: 0,26 M³/POTÊNCIA: 88 HP), LARGURA 0,8 A 1,5 M, PROFUNDIDADE ATÉ 1,5 M, COM SOLO (SEM SUBSTITUIÇÃO) DE 1ª CATEGORIA, COM COMPACTADOR DE SOLOS DE PERCUSSÃO AF_08/2023</v>
          </cell>
          <cell r="F178" t="str">
            <v>M3</v>
          </cell>
          <cell r="G178">
            <v>703.78399999999999</v>
          </cell>
          <cell r="H178" t="str">
            <v>17,70</v>
          </cell>
          <cell r="I178" t="str">
            <v>16,79</v>
          </cell>
          <cell r="J178">
            <v>0.20699999999999999</v>
          </cell>
          <cell r="K178">
            <v>0.26740000000000003</v>
          </cell>
          <cell r="L178">
            <v>21.36</v>
          </cell>
          <cell r="M178">
            <v>21.27</v>
          </cell>
          <cell r="N178">
            <v>15032.82</v>
          </cell>
          <cell r="O178">
            <v>14969.48</v>
          </cell>
        </row>
        <row r="179">
          <cell r="A179" t="str">
            <v>N</v>
          </cell>
          <cell r="B179" t="str">
            <v>02.04.05</v>
          </cell>
          <cell r="C179" t="str">
            <v>IUD30029</v>
          </cell>
          <cell r="D179" t="str">
            <v>Dreno longitudinal profundo para corte em solo - DPS 07. Ref. Cod. 2003569 DNIT/SICRO.</v>
          </cell>
          <cell r="F179" t="str">
            <v>m</v>
          </cell>
          <cell r="G179">
            <v>1200</v>
          </cell>
          <cell r="H179">
            <v>166.91</v>
          </cell>
          <cell r="I179">
            <v>164.6</v>
          </cell>
          <cell r="J179">
            <v>0.20699999999999999</v>
          </cell>
          <cell r="K179">
            <v>0.26740000000000003</v>
          </cell>
          <cell r="L179">
            <v>201.46</v>
          </cell>
          <cell r="M179">
            <v>208.61</v>
          </cell>
          <cell r="N179">
            <v>241752</v>
          </cell>
          <cell r="O179">
            <v>250332</v>
          </cell>
        </row>
        <row r="180">
          <cell r="A180" t="str">
            <v>N</v>
          </cell>
          <cell r="B180" t="str">
            <v>02.04.06</v>
          </cell>
          <cell r="C180" t="str">
            <v>95876</v>
          </cell>
          <cell r="D180" t="str">
            <v>TRANSPORTE COM CAMINHÃO BASCULANTE DE 14 M³, EM VIA URBANA PAVIMENTADA, DMT ATÉ 30 KM (UNIDADE: M3XKM). AF_07/2020</v>
          </cell>
          <cell r="E180">
            <v>8</v>
          </cell>
          <cell r="F180" t="str">
            <v>M3XKM</v>
          </cell>
          <cell r="G180">
            <v>5376</v>
          </cell>
          <cell r="H180" t="str">
            <v>2,11</v>
          </cell>
          <cell r="I180" t="str">
            <v>2,09</v>
          </cell>
          <cell r="J180">
            <v>0.20699999999999999</v>
          </cell>
          <cell r="K180">
            <v>0.26740000000000003</v>
          </cell>
          <cell r="L180">
            <v>2.54</v>
          </cell>
          <cell r="M180">
            <v>2.64</v>
          </cell>
          <cell r="N180">
            <v>13655.04</v>
          </cell>
          <cell r="O180">
            <v>14192.64</v>
          </cell>
        </row>
        <row r="181">
          <cell r="B181">
            <v>11240.263999999999</v>
          </cell>
          <cell r="D181" t="str">
            <v/>
          </cell>
          <cell r="L181" t="str">
            <v>SUBTOTAL</v>
          </cell>
          <cell r="N181">
            <v>303156.51999999996</v>
          </cell>
          <cell r="O181">
            <v>312754.75</v>
          </cell>
        </row>
        <row r="182">
          <cell r="A182" t="str">
            <v>02</v>
          </cell>
          <cell r="B182">
            <v>29513.748</v>
          </cell>
          <cell r="D182" t="str">
            <v/>
          </cell>
          <cell r="L182" t="str">
            <v>SUBTOTAL</v>
          </cell>
          <cell r="N182">
            <v>678529.68</v>
          </cell>
          <cell r="O182">
            <v>695317.8</v>
          </cell>
        </row>
        <row r="183">
          <cell r="B183">
            <v>0</v>
          </cell>
          <cell r="C183" t="str">
            <v/>
          </cell>
          <cell r="D183" t="str">
            <v>RECUPERAÇÃO DO PAVIMENTO</v>
          </cell>
          <cell r="F183" t="str">
            <v/>
          </cell>
          <cell r="H183" t="str">
            <v/>
          </cell>
          <cell r="I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</row>
        <row r="184">
          <cell r="B184">
            <v>0</v>
          </cell>
          <cell r="C184" t="str">
            <v/>
          </cell>
          <cell r="D184" t="str">
            <v>REMENDO SUPERFICIAL</v>
          </cell>
          <cell r="F184" t="str">
            <v/>
          </cell>
          <cell r="H184" t="str">
            <v/>
          </cell>
          <cell r="I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</row>
        <row r="185">
          <cell r="A185" t="str">
            <v>N</v>
          </cell>
          <cell r="B185">
            <v>0</v>
          </cell>
          <cell r="C185" t="str">
            <v>IUP30106</v>
          </cell>
          <cell r="D185" t="str">
            <v>Remendo Superficial / Tapa Buraco - (exclusive CBUQ e transporte de materiais de base)</v>
          </cell>
          <cell r="F185" t="str">
            <v>m²</v>
          </cell>
          <cell r="G185">
            <v>0</v>
          </cell>
          <cell r="H185">
            <v>35.92</v>
          </cell>
          <cell r="I185">
            <v>35.18</v>
          </cell>
          <cell r="J185">
            <v>0.20699999999999999</v>
          </cell>
          <cell r="K185">
            <v>0.26740000000000003</v>
          </cell>
          <cell r="L185">
            <v>43.35</v>
          </cell>
          <cell r="M185">
            <v>44.58</v>
          </cell>
          <cell r="N185">
            <v>0</v>
          </cell>
          <cell r="O185">
            <v>0</v>
          </cell>
        </row>
        <row r="186">
          <cell r="A186" t="str">
            <v>S</v>
          </cell>
          <cell r="B186">
            <v>0</v>
          </cell>
          <cell r="C186" t="str">
            <v>1518</v>
          </cell>
          <cell r="D186" t="str">
            <v xml:space="preserve">CONCRETO BETUMINOSO USINADO A QUENTE (CBUQ) PARA PAVIMENTACAO ASFALTICA, PADRAO DNIT, FAIXA C, COM CAP 50/70 - AQUISICAO POSTO USINA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186" t="str">
            <v xml:space="preserve">T     </v>
          </cell>
          <cell r="G186">
            <v>0</v>
          </cell>
          <cell r="H186" t="str">
            <v>599,00</v>
          </cell>
          <cell r="I186" t="str">
            <v>599,00</v>
          </cell>
          <cell r="J186">
            <v>0.1527</v>
          </cell>
          <cell r="K186">
            <v>0.2092</v>
          </cell>
          <cell r="L186">
            <v>690.46</v>
          </cell>
          <cell r="M186">
            <v>724.31</v>
          </cell>
          <cell r="N186">
            <v>0</v>
          </cell>
          <cell r="O186">
            <v>0</v>
          </cell>
        </row>
        <row r="187">
          <cell r="A187" t="str">
            <v>N</v>
          </cell>
          <cell r="B187">
            <v>0</v>
          </cell>
          <cell r="C187" t="str">
            <v>95875</v>
          </cell>
          <cell r="D187" t="str">
            <v>TRANSPORTE COM CAMINHÃO BASCULANTE DE 10 M³, EM VIA URBANA PAVIMENTADA, DMT ATÉ 30 KM (UNIDADE: M3XKM). AF_07/2020</v>
          </cell>
          <cell r="E187">
            <v>30</v>
          </cell>
          <cell r="F187" t="str">
            <v>M3XKM</v>
          </cell>
          <cell r="G187">
            <v>0</v>
          </cell>
          <cell r="H187" t="str">
            <v>2,41</v>
          </cell>
          <cell r="I187" t="str">
            <v>2,39</v>
          </cell>
          <cell r="J187">
            <v>0.20699999999999999</v>
          </cell>
          <cell r="K187">
            <v>0.26740000000000003</v>
          </cell>
          <cell r="L187">
            <v>2.9</v>
          </cell>
          <cell r="M187">
            <v>3.02</v>
          </cell>
          <cell r="N187">
            <v>0</v>
          </cell>
          <cell r="O187">
            <v>0</v>
          </cell>
        </row>
        <row r="188">
          <cell r="A188" t="str">
            <v>N</v>
          </cell>
          <cell r="B188">
            <v>0</v>
          </cell>
          <cell r="C188" t="str">
            <v>93590</v>
          </cell>
          <cell r="D188" t="str">
            <v>TRANSPORTE COM CAMINHÃO BASCULANTE DE 10 M³, EM VIA URBANA PAVIMENTADA, ADICIONAL PARA DMT EXCEDENTE A 30 KM (UNIDADE: M3XKM). AF_07/2020</v>
          </cell>
          <cell r="E188">
            <v>36</v>
          </cell>
          <cell r="F188" t="str">
            <v>M3XKM</v>
          </cell>
          <cell r="G188">
            <v>0</v>
          </cell>
          <cell r="H188" t="str">
            <v>0,95</v>
          </cell>
          <cell r="I188" t="str">
            <v>0,94</v>
          </cell>
          <cell r="J188">
            <v>0.20699999999999999</v>
          </cell>
          <cell r="K188">
            <v>0.26740000000000003</v>
          </cell>
          <cell r="L188">
            <v>1.1399999999999999</v>
          </cell>
          <cell r="M188">
            <v>1.19</v>
          </cell>
          <cell r="N188">
            <v>0</v>
          </cell>
          <cell r="O188">
            <v>0</v>
          </cell>
        </row>
        <row r="189">
          <cell r="A189" t="str">
            <v>N</v>
          </cell>
          <cell r="B189">
            <v>0</v>
          </cell>
          <cell r="C189" t="str">
            <v>102330</v>
          </cell>
          <cell r="D189" t="str">
            <v>TRANSPORTE COM CAMINHÃO TANQUE DE TRANSPORTE DE MATERIAL ASFÁLTICO DE 30000 L, EM VIA URBANA PAVIMENTADA, DMT ATÉ 30KM (UNIDADE: TXKM). AF_07/2020</v>
          </cell>
          <cell r="E189">
            <v>30</v>
          </cell>
          <cell r="F189" t="str">
            <v>TXKM</v>
          </cell>
          <cell r="G189">
            <v>0</v>
          </cell>
          <cell r="H189" t="str">
            <v>1,41</v>
          </cell>
          <cell r="I189" t="str">
            <v>1,39</v>
          </cell>
          <cell r="J189">
            <v>0.20699999999999999</v>
          </cell>
          <cell r="K189">
            <v>0.26740000000000003</v>
          </cell>
          <cell r="L189">
            <v>1.7</v>
          </cell>
          <cell r="M189">
            <v>1.76</v>
          </cell>
          <cell r="N189">
            <v>0</v>
          </cell>
          <cell r="O189">
            <v>0</v>
          </cell>
        </row>
        <row r="190">
          <cell r="A190" t="str">
            <v>N</v>
          </cell>
          <cell r="B190">
            <v>0</v>
          </cell>
          <cell r="C190" t="str">
            <v>102331</v>
          </cell>
          <cell r="D190" t="str">
            <v>TRANSPORTE COM CAMINHÃO TANQUE DE TRANSPORTE DE MATERIAL ASFÁLTICO DE 30000 L, EM VIA URBANA PAVIMENTADA, ADICIONAL PARA DMT EXCEDENTE A 30 KM (UNIDADE: TXKM). AF_07/2020</v>
          </cell>
          <cell r="E190">
            <v>267</v>
          </cell>
          <cell r="F190" t="str">
            <v>TXKM</v>
          </cell>
          <cell r="G190">
            <v>0</v>
          </cell>
          <cell r="H190" t="str">
            <v>0,55</v>
          </cell>
          <cell r="I190" t="str">
            <v>0,54</v>
          </cell>
          <cell r="J190">
            <v>0.20699999999999999</v>
          </cell>
          <cell r="K190">
            <v>0.26740000000000003</v>
          </cell>
          <cell r="L190">
            <v>0.66</v>
          </cell>
          <cell r="M190">
            <v>0.68</v>
          </cell>
          <cell r="N190">
            <v>0</v>
          </cell>
          <cell r="O190">
            <v>0</v>
          </cell>
        </row>
        <row r="191">
          <cell r="A191" t="str">
            <v>N</v>
          </cell>
          <cell r="B191">
            <v>0</v>
          </cell>
          <cell r="C191" t="str">
            <v>95878</v>
          </cell>
          <cell r="D191" t="str">
            <v>TRANSPORTE COM CAMINHÃO BASCULANTE DE 10 M³, EM VIA URBANA PAVIMENTADA, DMT ATÉ 30 KM (UNIDADE: TXKM). AF_07/2020</v>
          </cell>
          <cell r="E191">
            <v>8</v>
          </cell>
          <cell r="F191" t="str">
            <v>TXKM</v>
          </cell>
          <cell r="G191">
            <v>0</v>
          </cell>
          <cell r="H191" t="str">
            <v>1,62</v>
          </cell>
          <cell r="I191" t="str">
            <v>1,61</v>
          </cell>
          <cell r="J191">
            <v>0.20699999999999999</v>
          </cell>
          <cell r="K191">
            <v>0.26740000000000003</v>
          </cell>
          <cell r="L191">
            <v>1.95</v>
          </cell>
          <cell r="M191">
            <v>2.04</v>
          </cell>
          <cell r="N191">
            <v>0</v>
          </cell>
          <cell r="O191">
            <v>0</v>
          </cell>
        </row>
        <row r="192">
          <cell r="A192" t="str">
            <v>N</v>
          </cell>
          <cell r="B192">
            <v>0</v>
          </cell>
          <cell r="C192" t="str">
            <v>93596</v>
          </cell>
          <cell r="D192" t="str">
            <v>TRANSPORTE COM CAMINHÃO BASCULANTE DE 10 M³, EM VIA URBANA PAVIMENTADA, ADICIONAL PARA DMT EXCEDENTE A 30 KM (UNIDADE: TXKM). AF_07/2020</v>
          </cell>
          <cell r="E192">
            <v>0</v>
          </cell>
          <cell r="F192" t="str">
            <v>TXKM</v>
          </cell>
          <cell r="G192">
            <v>0</v>
          </cell>
          <cell r="H192" t="str">
            <v>0,63</v>
          </cell>
          <cell r="I192" t="str">
            <v>0,63</v>
          </cell>
          <cell r="J192">
            <v>0.20699999999999999</v>
          </cell>
          <cell r="K192">
            <v>0.26740000000000003</v>
          </cell>
          <cell r="L192">
            <v>0.76</v>
          </cell>
          <cell r="M192">
            <v>0.79</v>
          </cell>
          <cell r="N192">
            <v>0</v>
          </cell>
          <cell r="O192">
            <v>0</v>
          </cell>
        </row>
        <row r="193">
          <cell r="B193">
            <v>0</v>
          </cell>
          <cell r="C193" t="str">
            <v/>
          </cell>
          <cell r="F193" t="str">
            <v/>
          </cell>
          <cell r="H193" t="str">
            <v/>
          </cell>
          <cell r="I193" t="str">
            <v/>
          </cell>
          <cell r="L193" t="str">
            <v>SUBTOTAL</v>
          </cell>
          <cell r="N193">
            <v>0</v>
          </cell>
          <cell r="O193">
            <v>0</v>
          </cell>
        </row>
        <row r="194">
          <cell r="B194">
            <v>0</v>
          </cell>
          <cell r="C194" t="str">
            <v/>
          </cell>
          <cell r="D194" t="str">
            <v xml:space="preserve">REMENDO PROFUNDO </v>
          </cell>
          <cell r="F194" t="str">
            <v/>
          </cell>
          <cell r="H194" t="str">
            <v/>
          </cell>
          <cell r="I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</row>
        <row r="195">
          <cell r="A195" t="str">
            <v>N</v>
          </cell>
          <cell r="B195">
            <v>0</v>
          </cell>
          <cell r="C195" t="str">
            <v>IUP30127</v>
          </cell>
          <cell r="D195" t="str">
            <v>Remendo profundo (exclusive CBUQ e transportes)</v>
          </cell>
          <cell r="F195" t="str">
            <v>m²</v>
          </cell>
          <cell r="G195">
            <v>0</v>
          </cell>
          <cell r="H195">
            <v>52.13</v>
          </cell>
          <cell r="I195">
            <v>50.74</v>
          </cell>
          <cell r="J195">
            <v>0.20699999999999999</v>
          </cell>
          <cell r="K195">
            <v>0.26740000000000003</v>
          </cell>
          <cell r="L195">
            <v>62.92</v>
          </cell>
          <cell r="M195">
            <v>64.3</v>
          </cell>
          <cell r="N195">
            <v>0</v>
          </cell>
          <cell r="O195">
            <v>0</v>
          </cell>
        </row>
        <row r="196">
          <cell r="A196" t="str">
            <v>S</v>
          </cell>
          <cell r="B196">
            <v>0</v>
          </cell>
          <cell r="C196" t="str">
            <v>1518</v>
          </cell>
          <cell r="D196" t="str">
            <v xml:space="preserve">CONCRETO BETUMINOSO USINADO A QUENTE (CBUQ) PARA PAVIMENTACAO ASFALTICA, PADRAO DNIT, FAIXA C, COM CAP 50/70 - AQUISICAO POSTO USINA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196" t="str">
            <v xml:space="preserve">T     </v>
          </cell>
          <cell r="G196">
            <v>0</v>
          </cell>
          <cell r="H196" t="str">
            <v>599,00</v>
          </cell>
          <cell r="I196" t="str">
            <v>599,00</v>
          </cell>
          <cell r="J196">
            <v>0.1527</v>
          </cell>
          <cell r="K196">
            <v>0.2092</v>
          </cell>
          <cell r="L196">
            <v>690.46</v>
          </cell>
          <cell r="M196">
            <v>724.31</v>
          </cell>
          <cell r="N196">
            <v>0</v>
          </cell>
          <cell r="O196">
            <v>0</v>
          </cell>
        </row>
        <row r="197">
          <cell r="A197" t="str">
            <v>N</v>
          </cell>
          <cell r="B197">
            <v>0</v>
          </cell>
          <cell r="C197" t="str">
            <v>95875</v>
          </cell>
          <cell r="D197" t="str">
            <v>TRANSPORTE COM CAMINHÃO BASCULANTE DE 10 M³, EM VIA URBANA PAVIMENTADA, DMT ATÉ 30 KM (UNIDADE: M3XKM). AF_07/2020</v>
          </cell>
          <cell r="E197">
            <v>30</v>
          </cell>
          <cell r="F197" t="str">
            <v>M3XKM</v>
          </cell>
          <cell r="G197">
            <v>0</v>
          </cell>
          <cell r="H197" t="str">
            <v>2,41</v>
          </cell>
          <cell r="I197" t="str">
            <v>2,39</v>
          </cell>
          <cell r="J197">
            <v>0.20699999999999999</v>
          </cell>
          <cell r="K197">
            <v>0.26740000000000003</v>
          </cell>
          <cell r="L197">
            <v>2.9</v>
          </cell>
          <cell r="M197">
            <v>3.02</v>
          </cell>
          <cell r="N197">
            <v>0</v>
          </cell>
          <cell r="O197">
            <v>0</v>
          </cell>
        </row>
        <row r="198">
          <cell r="A198" t="str">
            <v>N</v>
          </cell>
          <cell r="B198">
            <v>0</v>
          </cell>
          <cell r="C198" t="str">
            <v>93590</v>
          </cell>
          <cell r="D198" t="str">
            <v>TRANSPORTE COM CAMINHÃO BASCULANTE DE 10 M³, EM VIA URBANA PAVIMENTADA, ADICIONAL PARA DMT EXCEDENTE A 30 KM (UNIDADE: M3XKM). AF_07/2020</v>
          </cell>
          <cell r="E198">
            <v>36</v>
          </cell>
          <cell r="F198" t="str">
            <v>M3XKM</v>
          </cell>
          <cell r="G198">
            <v>0</v>
          </cell>
          <cell r="H198" t="str">
            <v>0,95</v>
          </cell>
          <cell r="I198" t="str">
            <v>0,94</v>
          </cell>
          <cell r="J198">
            <v>0.20699999999999999</v>
          </cell>
          <cell r="K198">
            <v>0.26740000000000003</v>
          </cell>
          <cell r="L198">
            <v>1.1399999999999999</v>
          </cell>
          <cell r="M198">
            <v>1.19</v>
          </cell>
          <cell r="N198">
            <v>0</v>
          </cell>
          <cell r="O198">
            <v>0</v>
          </cell>
        </row>
        <row r="199">
          <cell r="A199" t="str">
            <v>N</v>
          </cell>
          <cell r="B199">
            <v>0</v>
          </cell>
          <cell r="C199" t="str">
            <v>102330</v>
          </cell>
          <cell r="D199" t="str">
            <v>TRANSPORTE COM CAMINHÃO TANQUE DE TRANSPORTE DE MATERIAL ASFÁLTICO DE 30000 L, EM VIA URBANA PAVIMENTADA, DMT ATÉ 30KM (UNIDADE: TXKM). AF_07/2020</v>
          </cell>
          <cell r="E199">
            <v>30</v>
          </cell>
          <cell r="F199" t="str">
            <v>TXKM</v>
          </cell>
          <cell r="G199">
            <v>0</v>
          </cell>
          <cell r="H199" t="str">
            <v>1,41</v>
          </cell>
          <cell r="I199" t="str">
            <v>1,39</v>
          </cell>
          <cell r="J199">
            <v>0.20699999999999999</v>
          </cell>
          <cell r="K199">
            <v>0.26740000000000003</v>
          </cell>
          <cell r="L199">
            <v>1.7</v>
          </cell>
          <cell r="M199">
            <v>1.76</v>
          </cell>
          <cell r="N199">
            <v>0</v>
          </cell>
          <cell r="O199">
            <v>0</v>
          </cell>
        </row>
        <row r="200">
          <cell r="A200" t="str">
            <v>N</v>
          </cell>
          <cell r="B200">
            <v>0</v>
          </cell>
          <cell r="C200" t="str">
            <v>102331</v>
          </cell>
          <cell r="D200" t="str">
            <v>TRANSPORTE COM CAMINHÃO TANQUE DE TRANSPORTE DE MATERIAL ASFÁLTICO DE 30000 L, EM VIA URBANA PAVIMENTADA, ADICIONAL PARA DMT EXCEDENTE A 30 KM (UNIDADE: TXKM). AF_07/2020</v>
          </cell>
          <cell r="E200">
            <v>267</v>
          </cell>
          <cell r="F200" t="str">
            <v>TXKM</v>
          </cell>
          <cell r="G200">
            <v>0</v>
          </cell>
          <cell r="H200" t="str">
            <v>0,55</v>
          </cell>
          <cell r="I200" t="str">
            <v>0,54</v>
          </cell>
          <cell r="J200">
            <v>0.20699999999999999</v>
          </cell>
          <cell r="K200">
            <v>0.26740000000000003</v>
          </cell>
          <cell r="L200">
            <v>0.66</v>
          </cell>
          <cell r="M200">
            <v>0.68</v>
          </cell>
          <cell r="N200">
            <v>0</v>
          </cell>
          <cell r="O200">
            <v>0</v>
          </cell>
        </row>
        <row r="201">
          <cell r="A201" t="str">
            <v>N</v>
          </cell>
          <cell r="B201">
            <v>0</v>
          </cell>
          <cell r="C201" t="str">
            <v>95878</v>
          </cell>
          <cell r="D201" t="str">
            <v>TRANSPORTE COM CAMINHÃO BASCULANTE DE 10 M³, EM VIA URBANA PAVIMENTADA, DMT ATÉ 30 KM (UNIDADE: TXKM). AF_07/2020</v>
          </cell>
          <cell r="E201">
            <v>8</v>
          </cell>
          <cell r="F201" t="str">
            <v>TXKM</v>
          </cell>
          <cell r="G201">
            <v>0</v>
          </cell>
          <cell r="H201" t="str">
            <v>1,62</v>
          </cell>
          <cell r="I201" t="str">
            <v>1,61</v>
          </cell>
          <cell r="J201">
            <v>0.20699999999999999</v>
          </cell>
          <cell r="K201">
            <v>0.26740000000000003</v>
          </cell>
          <cell r="L201">
            <v>1.95</v>
          </cell>
          <cell r="M201">
            <v>2.04</v>
          </cell>
          <cell r="N201">
            <v>0</v>
          </cell>
          <cell r="O201">
            <v>0</v>
          </cell>
        </row>
        <row r="202">
          <cell r="A202" t="str">
            <v>N</v>
          </cell>
          <cell r="B202">
            <v>0</v>
          </cell>
          <cell r="C202" t="str">
            <v>93596</v>
          </cell>
          <cell r="D202" t="str">
            <v>TRANSPORTE COM CAMINHÃO BASCULANTE DE 10 M³, EM VIA URBANA PAVIMENTADA, ADICIONAL PARA DMT EXCEDENTE A 30 KM (UNIDADE: TXKM). AF_07/2020</v>
          </cell>
          <cell r="E202">
            <v>0</v>
          </cell>
          <cell r="F202" t="str">
            <v>TXKM</v>
          </cell>
          <cell r="G202">
            <v>0</v>
          </cell>
          <cell r="H202" t="str">
            <v>0,63</v>
          </cell>
          <cell r="I202" t="str">
            <v>0,63</v>
          </cell>
          <cell r="J202">
            <v>0.20699999999999999</v>
          </cell>
          <cell r="K202">
            <v>0.26740000000000003</v>
          </cell>
          <cell r="L202">
            <v>0.76</v>
          </cell>
          <cell r="M202">
            <v>0.79</v>
          </cell>
          <cell r="N202">
            <v>0</v>
          </cell>
          <cell r="O202">
            <v>0</v>
          </cell>
        </row>
        <row r="203">
          <cell r="B203">
            <v>0</v>
          </cell>
          <cell r="L203" t="str">
            <v>SUBTOTAL</v>
          </cell>
          <cell r="N203">
            <v>0</v>
          </cell>
          <cell r="O203">
            <v>0</v>
          </cell>
        </row>
        <row r="204">
          <cell r="B204">
            <v>0</v>
          </cell>
          <cell r="C204" t="str">
            <v/>
          </cell>
          <cell r="D204" t="str">
            <v>FRESAGEM</v>
          </cell>
          <cell r="F204" t="str">
            <v/>
          </cell>
          <cell r="H204" t="str">
            <v/>
          </cell>
          <cell r="I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</row>
        <row r="205">
          <cell r="A205" t="str">
            <v>N</v>
          </cell>
          <cell r="B205">
            <v>0</v>
          </cell>
          <cell r="C205" t="str">
            <v>96001</v>
          </cell>
          <cell r="D205" t="str">
            <v>FRESAGEM DE PAVIMENTO ASFÁLTICO (PROFUNDIDADE ATÉ 5,0 CM) - EXCLUSIVE TRANSPORTE. AF_11/2019</v>
          </cell>
          <cell r="F205" t="str">
            <v>M2</v>
          </cell>
          <cell r="G205">
            <v>0</v>
          </cell>
          <cell r="H205" t="str">
            <v>6,85</v>
          </cell>
          <cell r="I205" t="str">
            <v>6,74</v>
          </cell>
          <cell r="J205">
            <v>0.20699999999999999</v>
          </cell>
          <cell r="K205">
            <v>0.26740000000000003</v>
          </cell>
          <cell r="L205">
            <v>8.26</v>
          </cell>
          <cell r="M205">
            <v>8.5399999999999991</v>
          </cell>
          <cell r="N205">
            <v>0</v>
          </cell>
          <cell r="O205">
            <v>0</v>
          </cell>
        </row>
        <row r="206">
          <cell r="A206" t="str">
            <v>N</v>
          </cell>
          <cell r="B206">
            <v>0</v>
          </cell>
          <cell r="C206" t="str">
            <v>95875</v>
          </cell>
          <cell r="D206" t="str">
            <v>TRANSPORTE COM CAMINHÃO BASCULANTE DE 10 M³, EM VIA URBANA PAVIMENTADA, DMT ATÉ 30 KM (UNIDADE: M3XKM). AF_07/2020</v>
          </cell>
          <cell r="E206">
            <v>5</v>
          </cell>
          <cell r="F206" t="str">
            <v>M3XKM</v>
          </cell>
          <cell r="G206">
            <v>0</v>
          </cell>
          <cell r="H206" t="str">
            <v>2,41</v>
          </cell>
          <cell r="I206" t="str">
            <v>2,39</v>
          </cell>
          <cell r="J206">
            <v>0.20699999999999999</v>
          </cell>
          <cell r="K206">
            <v>0.26740000000000003</v>
          </cell>
          <cell r="L206">
            <v>2.9</v>
          </cell>
          <cell r="M206">
            <v>3.02</v>
          </cell>
          <cell r="N206">
            <v>0</v>
          </cell>
          <cell r="O206">
            <v>0</v>
          </cell>
        </row>
        <row r="207">
          <cell r="A207" t="str">
            <v>N</v>
          </cell>
          <cell r="B207">
            <v>0</v>
          </cell>
          <cell r="C207" t="str">
            <v>93590</v>
          </cell>
          <cell r="D207" t="str">
            <v>TRANSPORTE COM CAMINHÃO BASCULANTE DE 10 M³, EM VIA URBANA PAVIMENTADA, ADICIONAL PARA DMT EXCEDENTE A 30 KM (UNIDADE: M3XKM). AF_07/2020</v>
          </cell>
          <cell r="E207">
            <v>0</v>
          </cell>
          <cell r="F207" t="str">
            <v>M3XKM</v>
          </cell>
          <cell r="G207">
            <v>0</v>
          </cell>
          <cell r="H207" t="str">
            <v>0,95</v>
          </cell>
          <cell r="I207" t="str">
            <v>0,94</v>
          </cell>
          <cell r="J207">
            <v>0.20699999999999999</v>
          </cell>
          <cell r="K207">
            <v>0.26740000000000003</v>
          </cell>
          <cell r="L207">
            <v>1.1399999999999999</v>
          </cell>
          <cell r="M207">
            <v>1.19</v>
          </cell>
          <cell r="N207">
            <v>0</v>
          </cell>
          <cell r="O207">
            <v>0</v>
          </cell>
        </row>
        <row r="208">
          <cell r="B208">
            <v>0</v>
          </cell>
          <cell r="C208" t="str">
            <v/>
          </cell>
          <cell r="F208" t="str">
            <v/>
          </cell>
          <cell r="H208" t="str">
            <v/>
          </cell>
          <cell r="I208" t="str">
            <v/>
          </cell>
          <cell r="L208" t="str">
            <v>SUBTOTAL</v>
          </cell>
          <cell r="N208">
            <v>0</v>
          </cell>
          <cell r="O208">
            <v>0</v>
          </cell>
        </row>
        <row r="209">
          <cell r="B209">
            <v>0</v>
          </cell>
          <cell r="C209" t="str">
            <v/>
          </cell>
          <cell r="D209" t="str">
            <v>RECICLAGEM</v>
          </cell>
          <cell r="F209" t="str">
            <v/>
          </cell>
          <cell r="H209" t="str">
            <v/>
          </cell>
          <cell r="I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</row>
        <row r="210">
          <cell r="A210" t="str">
            <v>N</v>
          </cell>
          <cell r="B210">
            <v>0</v>
          </cell>
          <cell r="C210" t="str">
            <v>IUP30101</v>
          </cell>
          <cell r="D210" t="str">
            <v>Reciclagem com adição de 2% cimento e incorporação do revestimento asfáltico à base (Ref. Sicro cód.4011482)</v>
          </cell>
          <cell r="F210" t="str">
            <v>m³</v>
          </cell>
          <cell r="G210">
            <v>0</v>
          </cell>
          <cell r="H210">
            <v>84.06</v>
          </cell>
          <cell r="I210">
            <v>83.73</v>
          </cell>
          <cell r="J210">
            <v>0.20699999999999999</v>
          </cell>
          <cell r="K210">
            <v>0.26740000000000003</v>
          </cell>
          <cell r="L210">
            <v>101.46</v>
          </cell>
          <cell r="M210">
            <v>106.11</v>
          </cell>
          <cell r="N210">
            <v>0</v>
          </cell>
          <cell r="O210">
            <v>0</v>
          </cell>
        </row>
        <row r="211">
          <cell r="A211" t="str">
            <v>N</v>
          </cell>
          <cell r="B211">
            <v>0</v>
          </cell>
          <cell r="C211" t="str">
            <v>IUP30251</v>
          </cell>
          <cell r="D211" t="str">
            <v>Reciclagem com incorporação do revestimento asfáltico à base com adição de 3% de cimento e de 25% brita (REF. SICRO3 - 4011486)</v>
          </cell>
          <cell r="F211" t="str">
            <v>m³</v>
          </cell>
          <cell r="G211">
            <v>0</v>
          </cell>
          <cell r="H211">
            <v>108.92</v>
          </cell>
          <cell r="I211">
            <v>108.61</v>
          </cell>
          <cell r="J211">
            <v>0.20699999999999999</v>
          </cell>
          <cell r="K211">
            <v>0.26740000000000003</v>
          </cell>
          <cell r="L211">
            <v>131.46</v>
          </cell>
          <cell r="M211">
            <v>137.65</v>
          </cell>
          <cell r="N211">
            <v>0</v>
          </cell>
          <cell r="O211">
            <v>0</v>
          </cell>
        </row>
        <row r="212">
          <cell r="A212" t="str">
            <v>N</v>
          </cell>
          <cell r="B212">
            <v>0</v>
          </cell>
          <cell r="C212" t="str">
            <v>IUP30098</v>
          </cell>
          <cell r="D212" t="str">
            <v>Reciclagem com adição de brita e incorporação do revestimento asfáltico à base. Inclusive fornecimento de brita (Ref. SICRO CÓD. 4011481-jan 2020)</v>
          </cell>
          <cell r="F212" t="str">
            <v>m³</v>
          </cell>
          <cell r="G212">
            <v>0</v>
          </cell>
          <cell r="H212">
            <v>69.61</v>
          </cell>
          <cell r="I212">
            <v>69.319999999999993</v>
          </cell>
          <cell r="J212">
            <v>0.20699999999999999</v>
          </cell>
          <cell r="K212">
            <v>0.26740000000000003</v>
          </cell>
          <cell r="L212">
            <v>84.01</v>
          </cell>
          <cell r="M212">
            <v>87.85</v>
          </cell>
          <cell r="N212">
            <v>0</v>
          </cell>
          <cell r="O212">
            <v>0</v>
          </cell>
        </row>
        <row r="213">
          <cell r="A213" t="str">
            <v>N</v>
          </cell>
          <cell r="B213">
            <v>0</v>
          </cell>
          <cell r="C213" t="str">
            <v>95875</v>
          </cell>
          <cell r="D213" t="str">
            <v>TRANSPORTE COM CAMINHÃO BASCULANTE DE 10 M³, EM VIA URBANA PAVIMENTADA, DMT ATÉ 30 KM (UNIDADE: M3XKM). AF_07/2020</v>
          </cell>
          <cell r="E213">
            <v>30</v>
          </cell>
          <cell r="F213" t="str">
            <v>M3XKM</v>
          </cell>
          <cell r="G213">
            <v>0</v>
          </cell>
          <cell r="H213" t="str">
            <v>2,41</v>
          </cell>
          <cell r="I213" t="str">
            <v>2,39</v>
          </cell>
          <cell r="J213">
            <v>0.20699999999999999</v>
          </cell>
          <cell r="K213">
            <v>0.26740000000000003</v>
          </cell>
          <cell r="L213">
            <v>2.9</v>
          </cell>
          <cell r="M213">
            <v>3.02</v>
          </cell>
          <cell r="N213">
            <v>0</v>
          </cell>
          <cell r="O213">
            <v>0</v>
          </cell>
        </row>
        <row r="214">
          <cell r="A214" t="str">
            <v>N</v>
          </cell>
          <cell r="B214">
            <v>0</v>
          </cell>
          <cell r="C214" t="str">
            <v>93590</v>
          </cell>
          <cell r="D214" t="str">
            <v>TRANSPORTE COM CAMINHÃO BASCULANTE DE 10 M³, EM VIA URBANA PAVIMENTADA, ADICIONAL PARA DMT EXCEDENTE A 30 KM (UNIDADE: M3XKM). AF_07/2020</v>
          </cell>
          <cell r="E214">
            <v>36</v>
          </cell>
          <cell r="F214" t="str">
            <v>M3XKM</v>
          </cell>
          <cell r="G214">
            <v>0</v>
          </cell>
          <cell r="H214" t="str">
            <v>0,95</v>
          </cell>
          <cell r="I214" t="str">
            <v>0,94</v>
          </cell>
          <cell r="J214">
            <v>0.20699999999999999</v>
          </cell>
          <cell r="K214">
            <v>0.26740000000000003</v>
          </cell>
          <cell r="L214">
            <v>1.1399999999999999</v>
          </cell>
          <cell r="M214">
            <v>1.19</v>
          </cell>
          <cell r="N214">
            <v>0</v>
          </cell>
          <cell r="O214">
            <v>0</v>
          </cell>
        </row>
        <row r="215">
          <cell r="B215">
            <v>0</v>
          </cell>
          <cell r="L215" t="str">
            <v>SUBTOTAL</v>
          </cell>
          <cell r="N215">
            <v>0</v>
          </cell>
          <cell r="O215">
            <v>0</v>
          </cell>
        </row>
        <row r="216">
          <cell r="A216">
            <v>0</v>
          </cell>
          <cell r="B216">
            <v>0</v>
          </cell>
          <cell r="L216" t="str">
            <v>SUBTOTAL</v>
          </cell>
          <cell r="N216">
            <v>0</v>
          </cell>
          <cell r="O216">
            <v>0</v>
          </cell>
        </row>
        <row r="217">
          <cell r="B217">
            <v>0</v>
          </cell>
          <cell r="C217" t="str">
            <v/>
          </cell>
          <cell r="D217" t="str">
            <v>RECAPEAMENTO</v>
          </cell>
          <cell r="F217" t="str">
            <v/>
          </cell>
          <cell r="H217" t="str">
            <v/>
          </cell>
          <cell r="I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</row>
        <row r="218">
          <cell r="A218" t="str">
            <v>N</v>
          </cell>
          <cell r="B218">
            <v>0</v>
          </cell>
          <cell r="C218" t="str">
            <v>IUP30118</v>
          </cell>
          <cell r="D218" t="str">
            <v>EXECUÇÃO DE PINTURA DE LIGAÇÃO COM EMULSÃO ASFÁLTICA, EXCLUSIVE EMULSÃO</v>
          </cell>
          <cell r="F218" t="str">
            <v>m²</v>
          </cell>
          <cell r="G218">
            <v>0</v>
          </cell>
          <cell r="H218">
            <v>0.9</v>
          </cell>
          <cell r="I218">
            <v>0.84</v>
          </cell>
          <cell r="J218">
            <v>0.20699999999999999</v>
          </cell>
          <cell r="K218">
            <v>0.26740000000000003</v>
          </cell>
          <cell r="L218">
            <v>1.08</v>
          </cell>
          <cell r="M218">
            <v>1.06</v>
          </cell>
          <cell r="N218">
            <v>0</v>
          </cell>
          <cell r="O218">
            <v>0</v>
          </cell>
        </row>
        <row r="219">
          <cell r="A219" t="str">
            <v>S</v>
          </cell>
          <cell r="B219">
            <v>0</v>
          </cell>
          <cell r="C219" t="str">
            <v>IUP0008</v>
          </cell>
          <cell r="D219" t="str">
            <v>Emulsão asfáltica catiônica RR-2C para uso em pavimentação asfáltica.</v>
          </cell>
          <cell r="F219" t="str">
            <v>t</v>
          </cell>
          <cell r="G219">
            <v>0</v>
          </cell>
          <cell r="H219">
            <v>4400</v>
          </cell>
          <cell r="I219">
            <v>4400</v>
          </cell>
          <cell r="J219">
            <v>0.1527</v>
          </cell>
          <cell r="K219">
            <v>0.2092</v>
          </cell>
          <cell r="L219">
            <v>5071.88</v>
          </cell>
          <cell r="M219">
            <v>5320.48</v>
          </cell>
          <cell r="N219">
            <v>0</v>
          </cell>
          <cell r="O219">
            <v>0</v>
          </cell>
        </row>
        <row r="220">
          <cell r="A220" t="str">
            <v>N</v>
          </cell>
          <cell r="B220">
            <v>0</v>
          </cell>
          <cell r="C220" t="str">
            <v>102330</v>
          </cell>
          <cell r="D220" t="str">
            <v>TRANSPORTE COM CAMINHÃO TANQUE DE TRANSPORTE DE MATERIAL ASFÁLTICO DE 30000 L, EM VIA URBANA PAVIMENTADA, DMT ATÉ 30KM (UNIDADE: TXKM). AF_07/2020</v>
          </cell>
          <cell r="E220">
            <v>30</v>
          </cell>
          <cell r="F220" t="str">
            <v>TXKM</v>
          </cell>
          <cell r="G220">
            <v>0</v>
          </cell>
          <cell r="H220" t="str">
            <v>1,41</v>
          </cell>
          <cell r="I220" t="str">
            <v>1,39</v>
          </cell>
          <cell r="J220">
            <v>0.20699999999999999</v>
          </cell>
          <cell r="K220">
            <v>0.26740000000000003</v>
          </cell>
          <cell r="L220">
            <v>1.7</v>
          </cell>
          <cell r="M220">
            <v>1.76</v>
          </cell>
          <cell r="N220">
            <v>0</v>
          </cell>
          <cell r="O220">
            <v>0</v>
          </cell>
        </row>
        <row r="221">
          <cell r="A221" t="str">
            <v>N</v>
          </cell>
          <cell r="B221">
            <v>0</v>
          </cell>
          <cell r="C221" t="str">
            <v>102331</v>
          </cell>
          <cell r="D221" t="str">
            <v>TRANSPORTE COM CAMINHÃO TANQUE DE TRANSPORTE DE MATERIAL ASFÁLTICO DE 30000 L, EM VIA URBANA PAVIMENTADA, ADICIONAL PARA DMT EXCEDENTE A 30 KM (UNIDADE: TXKM). AF_07/2020</v>
          </cell>
          <cell r="E221">
            <v>267</v>
          </cell>
          <cell r="F221" t="str">
            <v>TXKM</v>
          </cell>
          <cell r="G221">
            <v>0</v>
          </cell>
          <cell r="H221" t="str">
            <v>0,55</v>
          </cell>
          <cell r="I221" t="str">
            <v>0,54</v>
          </cell>
          <cell r="J221">
            <v>0.20699999999999999</v>
          </cell>
          <cell r="K221">
            <v>0.26740000000000003</v>
          </cell>
          <cell r="L221">
            <v>0.66</v>
          </cell>
          <cell r="M221">
            <v>0.68</v>
          </cell>
          <cell r="N221">
            <v>0</v>
          </cell>
          <cell r="O221">
            <v>0</v>
          </cell>
        </row>
        <row r="222">
          <cell r="A222" t="str">
            <v>N</v>
          </cell>
          <cell r="B222">
            <v>0</v>
          </cell>
          <cell r="C222" t="str">
            <v>IUP20005</v>
          </cell>
          <cell r="D222" t="str">
            <v>Aplicação de concreto betuminoso usinado à quente (CBUQ), exclusive transporte e material Ref SINAPI 95995</v>
          </cell>
          <cell r="F222" t="str">
            <v>t</v>
          </cell>
          <cell r="G222">
            <v>0</v>
          </cell>
          <cell r="H222">
            <v>45.94</v>
          </cell>
          <cell r="I222">
            <v>44.33</v>
          </cell>
          <cell r="J222">
            <v>0.20699999999999999</v>
          </cell>
          <cell r="K222">
            <v>0.26740000000000003</v>
          </cell>
          <cell r="L222">
            <v>55.44</v>
          </cell>
          <cell r="M222">
            <v>56.18</v>
          </cell>
          <cell r="N222">
            <v>0</v>
          </cell>
          <cell r="O222">
            <v>0</v>
          </cell>
        </row>
        <row r="223">
          <cell r="A223" t="str">
            <v>S</v>
          </cell>
          <cell r="B223">
            <v>0</v>
          </cell>
          <cell r="C223" t="str">
            <v>1518</v>
          </cell>
          <cell r="D223" t="str">
            <v xml:space="preserve">CONCRETO BETUMINOSO USINADO A QUENTE (CBUQ) PARA PAVIMENTACAO ASFALTICA, PADRAO DNIT, FAIXA C, COM CAP 50/70 - AQUISICAO POSTO USINA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23" t="str">
            <v xml:space="preserve">T     </v>
          </cell>
          <cell r="G223">
            <v>0</v>
          </cell>
          <cell r="H223" t="str">
            <v>599,00</v>
          </cell>
          <cell r="I223" t="str">
            <v>599,00</v>
          </cell>
          <cell r="J223">
            <v>0.1527</v>
          </cell>
          <cell r="K223">
            <v>0.2092</v>
          </cell>
          <cell r="L223">
            <v>690.46</v>
          </cell>
          <cell r="M223">
            <v>724.31</v>
          </cell>
          <cell r="N223">
            <v>0</v>
          </cell>
          <cell r="O223">
            <v>0</v>
          </cell>
        </row>
        <row r="224">
          <cell r="A224" t="str">
            <v>N</v>
          </cell>
          <cell r="B224">
            <v>0</v>
          </cell>
          <cell r="C224" t="str">
            <v>95878</v>
          </cell>
          <cell r="D224" t="str">
            <v>TRANSPORTE COM CAMINHÃO BASCULANTE DE 10 M³, EM VIA URBANA PAVIMENTADA, DMT ATÉ 30 KM (UNIDADE: TXKM). AF_07/2020</v>
          </cell>
          <cell r="E224">
            <v>8</v>
          </cell>
          <cell r="F224" t="str">
            <v>TXKM</v>
          </cell>
          <cell r="G224">
            <v>0</v>
          </cell>
          <cell r="H224" t="str">
            <v>1,62</v>
          </cell>
          <cell r="I224" t="str">
            <v>1,61</v>
          </cell>
          <cell r="J224">
            <v>0.20699999999999999</v>
          </cell>
          <cell r="K224">
            <v>0.26740000000000003</v>
          </cell>
          <cell r="L224">
            <v>1.95</v>
          </cell>
          <cell r="M224">
            <v>2.04</v>
          </cell>
          <cell r="N224">
            <v>0</v>
          </cell>
          <cell r="O224">
            <v>0</v>
          </cell>
        </row>
        <row r="225">
          <cell r="A225" t="str">
            <v>N</v>
          </cell>
          <cell r="B225">
            <v>0</v>
          </cell>
          <cell r="C225" t="str">
            <v>93596</v>
          </cell>
          <cell r="D225" t="str">
            <v>TRANSPORTE COM CAMINHÃO BASCULANTE DE 10 M³, EM VIA URBANA PAVIMENTADA, ADICIONAL PARA DMT EXCEDENTE A 30 KM (UNIDADE: TXKM). AF_07/2020</v>
          </cell>
          <cell r="E225">
            <v>0</v>
          </cell>
          <cell r="F225" t="str">
            <v>TXKM</v>
          </cell>
          <cell r="G225">
            <v>0</v>
          </cell>
          <cell r="H225" t="str">
            <v>0,63</v>
          </cell>
          <cell r="I225" t="str">
            <v>0,63</v>
          </cell>
          <cell r="J225">
            <v>0.20699999999999999</v>
          </cell>
          <cell r="K225">
            <v>0.26740000000000003</v>
          </cell>
          <cell r="L225">
            <v>0.76</v>
          </cell>
          <cell r="M225">
            <v>0.79</v>
          </cell>
          <cell r="N225">
            <v>0</v>
          </cell>
          <cell r="O225">
            <v>0</v>
          </cell>
        </row>
        <row r="226">
          <cell r="A226">
            <v>0</v>
          </cell>
          <cell r="B226">
            <v>0</v>
          </cell>
          <cell r="L226" t="str">
            <v>SUBTOTAL</v>
          </cell>
          <cell r="N226">
            <v>0</v>
          </cell>
          <cell r="O226">
            <v>0</v>
          </cell>
        </row>
        <row r="227">
          <cell r="B227" t="str">
            <v>03</v>
          </cell>
          <cell r="C227" t="str">
            <v/>
          </cell>
          <cell r="D227" t="str">
            <v>IMPLANTAÇÃO ASFÁLTICA</v>
          </cell>
          <cell r="F227" t="str">
            <v/>
          </cell>
          <cell r="H227" t="str">
            <v/>
          </cell>
          <cell r="I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</row>
        <row r="228">
          <cell r="B228" t="str">
            <v>03.01</v>
          </cell>
          <cell r="C228" t="str">
            <v/>
          </cell>
          <cell r="D228" t="str">
            <v>TERRAPLANAGEM</v>
          </cell>
          <cell r="F228" t="str">
            <v/>
          </cell>
          <cell r="H228" t="str">
            <v/>
          </cell>
          <cell r="I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</row>
        <row r="229">
          <cell r="A229" t="str">
            <v>N</v>
          </cell>
          <cell r="B229">
            <v>0</v>
          </cell>
          <cell r="C229" t="str">
            <v>98525</v>
          </cell>
          <cell r="D229" t="str">
            <v>LIMPEZA MECANIZADA DE CAMADA VEGETAL, VEGETAÇÃO E PEQUENAS ÁRVORES (DIÂMETRO DE TRONCO MENOR QUE 0,20 M), COM TRATOR DE ESTEIRAS.AF_05/2018</v>
          </cell>
          <cell r="F229" t="str">
            <v>M2</v>
          </cell>
          <cell r="G229">
            <v>0</v>
          </cell>
          <cell r="H229" t="str">
            <v>0,40</v>
          </cell>
          <cell r="I229" t="str">
            <v>0,37</v>
          </cell>
          <cell r="J229">
            <v>0.20699999999999999</v>
          </cell>
          <cell r="K229">
            <v>0.26740000000000003</v>
          </cell>
          <cell r="L229">
            <v>0.48</v>
          </cell>
          <cell r="M229">
            <v>0.46</v>
          </cell>
          <cell r="N229">
            <v>0</v>
          </cell>
          <cell r="O229">
            <v>0</v>
          </cell>
        </row>
        <row r="230">
          <cell r="A230" t="str">
            <v>N</v>
          </cell>
          <cell r="B230">
            <v>0</v>
          </cell>
          <cell r="C230" t="str">
            <v>IUP10002</v>
          </cell>
          <cell r="D230" t="str">
            <v>Preparo do sub-leito, escavação e carga, exclusive transporte</v>
          </cell>
          <cell r="F230" t="str">
            <v>m³</v>
          </cell>
          <cell r="G230">
            <v>0</v>
          </cell>
          <cell r="H230">
            <v>5.88</v>
          </cell>
          <cell r="I230">
            <v>5.68</v>
          </cell>
          <cell r="J230">
            <v>0.20699999999999999</v>
          </cell>
          <cell r="K230">
            <v>0.26740000000000003</v>
          </cell>
          <cell r="L230">
            <v>7.09</v>
          </cell>
          <cell r="M230">
            <v>7.19</v>
          </cell>
          <cell r="N230">
            <v>0</v>
          </cell>
          <cell r="O230">
            <v>0</v>
          </cell>
        </row>
        <row r="231">
          <cell r="A231" t="str">
            <v>N</v>
          </cell>
          <cell r="B231" t="str">
            <v>03.01.01</v>
          </cell>
          <cell r="C231" t="str">
            <v>IUP30023</v>
          </cell>
          <cell r="D231" t="str">
            <v>Escavação mecânica de material 1­ª categoria, proveniente de corte do subleito (com motoniveladora 125 HP)</v>
          </cell>
          <cell r="F231" t="str">
            <v>m³</v>
          </cell>
          <cell r="G231">
            <v>689.65</v>
          </cell>
          <cell r="H231">
            <v>2.21</v>
          </cell>
          <cell r="I231">
            <v>2.16</v>
          </cell>
          <cell r="J231">
            <v>0.20699999999999999</v>
          </cell>
          <cell r="K231">
            <v>0.26740000000000003</v>
          </cell>
          <cell r="L231">
            <v>2.66</v>
          </cell>
          <cell r="M231">
            <v>2.73</v>
          </cell>
          <cell r="N231">
            <v>1834.46</v>
          </cell>
          <cell r="O231">
            <v>1882.74</v>
          </cell>
        </row>
        <row r="232">
          <cell r="A232" t="str">
            <v>N</v>
          </cell>
          <cell r="B232" t="str">
            <v>03.01.02</v>
          </cell>
          <cell r="C232" t="str">
            <v>100974</v>
          </cell>
          <cell r="D232" t="str">
            <v>CARGA, MANOBRA E DESCARGA DE SOLOS E MATERIAIS GRANULARES EM CAMINHÃO BASCULANTE 10 M³ - CARGA COM PÁ CARREGADEIRA (CAÇAMBA DE 1,7 A 2,8 M³ / 128 HP) E DESCARGA LIVRE (UNIDADE: M3). AF_07/2020</v>
          </cell>
          <cell r="F232" t="str">
            <v>M3</v>
          </cell>
          <cell r="G232">
            <v>896.54499999999996</v>
          </cell>
          <cell r="H232" t="str">
            <v>8,39</v>
          </cell>
          <cell r="I232" t="str">
            <v>8,26</v>
          </cell>
          <cell r="J232">
            <v>0.20699999999999999</v>
          </cell>
          <cell r="K232">
            <v>0.26740000000000003</v>
          </cell>
          <cell r="L232">
            <v>10.119999999999999</v>
          </cell>
          <cell r="M232">
            <v>10.46</v>
          </cell>
          <cell r="N232">
            <v>9073.0300000000007</v>
          </cell>
          <cell r="O232">
            <v>9377.86</v>
          </cell>
        </row>
        <row r="233">
          <cell r="A233" t="str">
            <v>N</v>
          </cell>
          <cell r="B233" t="str">
            <v>03.01.03</v>
          </cell>
          <cell r="C233" t="str">
            <v>95875</v>
          </cell>
          <cell r="D233" t="str">
            <v>TRANSPORTE COM CAMINHÃO BASCULANTE DE 10 M³, EM VIA URBANA PAVIMENTADA, DMT ATÉ 30 KM (UNIDADE: M3XKM). AF_07/2020</v>
          </cell>
          <cell r="E233">
            <v>5</v>
          </cell>
          <cell r="F233" t="str">
            <v>M3XKM</v>
          </cell>
          <cell r="G233">
            <v>4482.7250000000004</v>
          </cell>
          <cell r="H233" t="str">
            <v>2,41</v>
          </cell>
          <cell r="I233" t="str">
            <v>2,39</v>
          </cell>
          <cell r="J233">
            <v>0.20699999999999999</v>
          </cell>
          <cell r="K233">
            <v>0.26740000000000003</v>
          </cell>
          <cell r="L233">
            <v>2.9</v>
          </cell>
          <cell r="M233">
            <v>3.02</v>
          </cell>
          <cell r="N233">
            <v>12999.9</v>
          </cell>
          <cell r="O233">
            <v>13537.82</v>
          </cell>
        </row>
        <row r="234">
          <cell r="A234" t="str">
            <v>N</v>
          </cell>
          <cell r="B234">
            <v>0</v>
          </cell>
          <cell r="C234" t="str">
            <v>IUD30180</v>
          </cell>
          <cell r="D234" t="str">
            <v>Escavação mecanica, material de 1ªcategoria, com escavadeira hidraulica - Ref. SINAPI cod 83336</v>
          </cell>
          <cell r="F234" t="str">
            <v>m³</v>
          </cell>
          <cell r="G234">
            <v>0</v>
          </cell>
          <cell r="H234">
            <v>6.08</v>
          </cell>
          <cell r="I234">
            <v>5.87</v>
          </cell>
          <cell r="J234">
            <v>0.20699999999999999</v>
          </cell>
          <cell r="K234">
            <v>0.26740000000000003</v>
          </cell>
          <cell r="L234">
            <v>7.33</v>
          </cell>
          <cell r="M234">
            <v>7.43</v>
          </cell>
          <cell r="N234">
            <v>0</v>
          </cell>
          <cell r="O234">
            <v>0</v>
          </cell>
        </row>
        <row r="235">
          <cell r="A235" t="str">
            <v>N</v>
          </cell>
          <cell r="B235">
            <v>0</v>
          </cell>
          <cell r="C235" t="str">
            <v>100974</v>
          </cell>
          <cell r="D235" t="str">
            <v>CARGA, MANOBRA E DESCARGA DE SOLOS E MATERIAIS GRANULARES EM CAMINHÃO BASCULANTE 10 M³ - CARGA COM PÁ CARREGADEIRA (CAÇAMBA DE 1,7 A 2,8 M³ / 128 HP) E DESCARGA LIVRE (UNIDADE: M3). AF_07/2020</v>
          </cell>
          <cell r="F235" t="str">
            <v>M3</v>
          </cell>
          <cell r="G235">
            <v>0</v>
          </cell>
          <cell r="H235" t="str">
            <v>8,39</v>
          </cell>
          <cell r="I235" t="str">
            <v>8,26</v>
          </cell>
          <cell r="J235">
            <v>0.20699999999999999</v>
          </cell>
          <cell r="K235">
            <v>0.26740000000000003</v>
          </cell>
          <cell r="L235">
            <v>10.119999999999999</v>
          </cell>
          <cell r="M235">
            <v>10.46</v>
          </cell>
          <cell r="N235">
            <v>0</v>
          </cell>
          <cell r="O235">
            <v>0</v>
          </cell>
        </row>
        <row r="236">
          <cell r="A236" t="str">
            <v>N</v>
          </cell>
          <cell r="B236">
            <v>0</v>
          </cell>
          <cell r="C236" t="str">
            <v>95875</v>
          </cell>
          <cell r="D236" t="str">
            <v>TRANSPORTE COM CAMINHÃO BASCULANTE DE 10 M³, EM VIA URBANA PAVIMENTADA, DMT ATÉ 30 KM (UNIDADE: M3XKM). AF_07/2020</v>
          </cell>
          <cell r="E236">
            <v>23</v>
          </cell>
          <cell r="F236" t="str">
            <v>M3XKM</v>
          </cell>
          <cell r="G236">
            <v>0</v>
          </cell>
          <cell r="H236" t="str">
            <v>2,41</v>
          </cell>
          <cell r="I236" t="str">
            <v>2,39</v>
          </cell>
          <cell r="J236">
            <v>0.20699999999999999</v>
          </cell>
          <cell r="K236">
            <v>0.26740000000000003</v>
          </cell>
          <cell r="L236">
            <v>2.9</v>
          </cell>
          <cell r="M236">
            <v>3.02</v>
          </cell>
          <cell r="N236">
            <v>0</v>
          </cell>
          <cell r="O236">
            <v>0</v>
          </cell>
        </row>
        <row r="237">
          <cell r="A237" t="str">
            <v>N</v>
          </cell>
          <cell r="B237">
            <v>0</v>
          </cell>
          <cell r="C237" t="str">
            <v>96385</v>
          </cell>
          <cell r="D237" t="str">
            <v>EXECUÇÃO E COMPACTAÇÃO DE ATERRO COM SOLO PREDOMINANTEMENTE ARGILOSO - EXCLUSIVE SOLO, ESCAVAÇÃO, CARGA E TRANSPORTE. AF_11/2019</v>
          </cell>
          <cell r="F237" t="str">
            <v>M3</v>
          </cell>
          <cell r="G237">
            <v>0</v>
          </cell>
          <cell r="H237" t="str">
            <v>11,28</v>
          </cell>
          <cell r="I237" t="str">
            <v>10,92</v>
          </cell>
          <cell r="J237">
            <v>0.20699999999999999</v>
          </cell>
          <cell r="K237">
            <v>0.26740000000000003</v>
          </cell>
          <cell r="L237">
            <v>13.61</v>
          </cell>
          <cell r="M237">
            <v>13.84</v>
          </cell>
          <cell r="N237">
            <v>0</v>
          </cell>
          <cell r="O237">
            <v>0</v>
          </cell>
        </row>
        <row r="238">
          <cell r="B238">
            <v>6068.92</v>
          </cell>
          <cell r="L238" t="str">
            <v>SUBTOTAL</v>
          </cell>
          <cell r="N238">
            <v>23907.39</v>
          </cell>
          <cell r="O238">
            <v>24798.42</v>
          </cell>
        </row>
        <row r="239">
          <cell r="B239" t="str">
            <v>03.02</v>
          </cell>
          <cell r="C239" t="str">
            <v/>
          </cell>
          <cell r="D239" t="str">
            <v>PAVIMENTAÇÃO</v>
          </cell>
          <cell r="F239" t="str">
            <v/>
          </cell>
          <cell r="H239" t="str">
            <v/>
          </cell>
          <cell r="I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</row>
        <row r="240">
          <cell r="A240" t="str">
            <v>N</v>
          </cell>
          <cell r="B240" t="str">
            <v>03.02.01</v>
          </cell>
          <cell r="C240" t="str">
            <v>100577</v>
          </cell>
          <cell r="D240" t="str">
            <v>REGULARIZAÇÃO E COMPACTAÇÃO DE SUBLEITO DE SOLO PREDOMINANTEMENTE ARENOSO. AF_11/2019</v>
          </cell>
          <cell r="F240" t="str">
            <v>M2</v>
          </cell>
          <cell r="G240">
            <v>5533.21</v>
          </cell>
          <cell r="H240" t="str">
            <v>1,21</v>
          </cell>
          <cell r="I240" t="str">
            <v>1,16</v>
          </cell>
          <cell r="J240">
            <v>0.20699999999999999</v>
          </cell>
          <cell r="K240">
            <v>0.26740000000000003</v>
          </cell>
          <cell r="L240">
            <v>1.46</v>
          </cell>
          <cell r="M240">
            <v>1.47</v>
          </cell>
          <cell r="N240">
            <v>8078.48</v>
          </cell>
          <cell r="O240">
            <v>8133.81</v>
          </cell>
        </row>
        <row r="241">
          <cell r="A241" t="str">
            <v>N</v>
          </cell>
          <cell r="B241" t="str">
            <v>03.02.02</v>
          </cell>
          <cell r="C241" t="str">
            <v>IUP30129</v>
          </cell>
          <cell r="D241" t="str">
            <v>Execução e compactação de base e ou sub base para pavimentação com pedra britada ou bica corrida - exclusive material, carga e transporte.</v>
          </cell>
          <cell r="F241" t="str">
            <v>m³</v>
          </cell>
          <cell r="G241">
            <v>995.98</v>
          </cell>
          <cell r="H241">
            <v>15.77</v>
          </cell>
          <cell r="I241">
            <v>15.19</v>
          </cell>
          <cell r="J241">
            <v>0.20699999999999999</v>
          </cell>
          <cell r="K241">
            <v>0.26740000000000003</v>
          </cell>
          <cell r="L241">
            <v>19.03</v>
          </cell>
          <cell r="M241">
            <v>19.25</v>
          </cell>
          <cell r="N241">
            <v>18953.490000000002</v>
          </cell>
          <cell r="O241">
            <v>19172.61</v>
          </cell>
        </row>
        <row r="242">
          <cell r="A242" t="str">
            <v>N</v>
          </cell>
          <cell r="B242">
            <v>0</v>
          </cell>
          <cell r="C242" t="str">
            <v>IUD30180</v>
          </cell>
          <cell r="D242" t="str">
            <v>Escavação mecanica, material de 1ªcategoria, com escavadeira hidraulica - Ref. SINAPI cod 83336</v>
          </cell>
          <cell r="F242" t="str">
            <v>m³</v>
          </cell>
          <cell r="G242">
            <v>0</v>
          </cell>
          <cell r="H242">
            <v>6.08</v>
          </cell>
          <cell r="I242">
            <v>5.87</v>
          </cell>
          <cell r="J242">
            <v>0.20699999999999999</v>
          </cell>
          <cell r="K242">
            <v>0.26740000000000003</v>
          </cell>
          <cell r="L242">
            <v>7.33</v>
          </cell>
          <cell r="M242">
            <v>7.43</v>
          </cell>
          <cell r="N242">
            <v>0</v>
          </cell>
          <cell r="O242">
            <v>0</v>
          </cell>
        </row>
        <row r="243">
          <cell r="A243" t="str">
            <v>N</v>
          </cell>
          <cell r="B243">
            <v>0</v>
          </cell>
          <cell r="C243" t="str">
            <v>100974</v>
          </cell>
          <cell r="D243" t="str">
            <v>CARGA, MANOBRA E DESCARGA DE SOLOS E MATERIAIS GRANULARES EM CAMINHÃO BASCULANTE 10 M³ - CARGA COM PÁ CARREGADEIRA (CAÇAMBA DE 1,7 A 2,8 M³ / 128 HP) E DESCARGA LIVRE (UNIDADE: M3). AF_07/2020</v>
          </cell>
          <cell r="F243" t="str">
            <v>M3</v>
          </cell>
          <cell r="G243">
            <v>0</v>
          </cell>
          <cell r="H243" t="str">
            <v>8,39</v>
          </cell>
          <cell r="I243" t="str">
            <v>8,26</v>
          </cell>
          <cell r="J243">
            <v>0.20699999999999999</v>
          </cell>
          <cell r="K243">
            <v>0.26740000000000003</v>
          </cell>
          <cell r="L243">
            <v>10.119999999999999</v>
          </cell>
          <cell r="M243">
            <v>10.46</v>
          </cell>
          <cell r="N243">
            <v>0</v>
          </cell>
          <cell r="O243">
            <v>0</v>
          </cell>
        </row>
        <row r="244">
          <cell r="A244" t="str">
            <v>N</v>
          </cell>
          <cell r="B244">
            <v>0</v>
          </cell>
          <cell r="C244" t="str">
            <v>95875</v>
          </cell>
          <cell r="D244" t="str">
            <v>TRANSPORTE COM CAMINHÃO BASCULANTE DE 10 M³, EM VIA URBANA PAVIMENTADA, DMT ATÉ 30 KM (UNIDADE: M3XKM). AF_07/2020</v>
          </cell>
          <cell r="E244">
            <v>23</v>
          </cell>
          <cell r="F244" t="str">
            <v>M3XKM</v>
          </cell>
          <cell r="G244">
            <v>0</v>
          </cell>
          <cell r="H244" t="str">
            <v>2,41</v>
          </cell>
          <cell r="I244" t="str">
            <v>2,39</v>
          </cell>
          <cell r="J244">
            <v>0.20699999999999999</v>
          </cell>
          <cell r="K244">
            <v>0.26740000000000003</v>
          </cell>
          <cell r="L244">
            <v>2.9</v>
          </cell>
          <cell r="M244">
            <v>3.02</v>
          </cell>
          <cell r="N244">
            <v>0</v>
          </cell>
          <cell r="O244">
            <v>0</v>
          </cell>
        </row>
        <row r="245">
          <cell r="A245" t="str">
            <v>N</v>
          </cell>
          <cell r="B245">
            <v>0</v>
          </cell>
          <cell r="C245" t="str">
            <v>93590</v>
          </cell>
          <cell r="D245" t="str">
            <v>TRANSPORTE COM CAMINHÃO BASCULANTE DE 10 M³, EM VIA URBANA PAVIMENTADA, ADICIONAL PARA DMT EXCEDENTE A 30 KM (UNIDADE: M3XKM). AF_07/2020</v>
          </cell>
          <cell r="E245">
            <v>0</v>
          </cell>
          <cell r="F245" t="str">
            <v>M3XKM</v>
          </cell>
          <cell r="G245">
            <v>0</v>
          </cell>
          <cell r="H245" t="str">
            <v>0,95</v>
          </cell>
          <cell r="I245" t="str">
            <v>0,94</v>
          </cell>
          <cell r="J245">
            <v>0.20699999999999999</v>
          </cell>
          <cell r="K245">
            <v>0.26740000000000003</v>
          </cell>
          <cell r="L245">
            <v>1.1399999999999999</v>
          </cell>
          <cell r="M245">
            <v>1.19</v>
          </cell>
          <cell r="N245">
            <v>0</v>
          </cell>
          <cell r="O245">
            <v>0</v>
          </cell>
        </row>
        <row r="246">
          <cell r="A246" t="str">
            <v>S</v>
          </cell>
          <cell r="B246" t="str">
            <v>03.02.03</v>
          </cell>
          <cell r="C246" t="str">
            <v>4748</v>
          </cell>
          <cell r="D246" t="str">
            <v xml:space="preserve">PEDRA BRITADA OU BICA CORRIDA, NAO CLASSIFICADA (POSTO PEDREIRA/FORNECEDOR, SEM FRETE)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46" t="str">
            <v xml:space="preserve">M3    </v>
          </cell>
          <cell r="G246">
            <v>1294.7739999999999</v>
          </cell>
          <cell r="H246" t="str">
            <v>95,73</v>
          </cell>
          <cell r="I246" t="str">
            <v>95,73</v>
          </cell>
          <cell r="J246">
            <v>0.1527</v>
          </cell>
          <cell r="K246">
            <v>0.2092</v>
          </cell>
          <cell r="L246">
            <v>110.34</v>
          </cell>
          <cell r="M246">
            <v>115.75</v>
          </cell>
          <cell r="N246">
            <v>142865.35999999999</v>
          </cell>
          <cell r="O246">
            <v>149870.09</v>
          </cell>
        </row>
        <row r="247">
          <cell r="A247" t="str">
            <v>N</v>
          </cell>
          <cell r="B247" t="str">
            <v>03.02.04</v>
          </cell>
          <cell r="C247" t="str">
            <v>95875</v>
          </cell>
          <cell r="D247" t="str">
            <v>TRANSPORTE COM CAMINHÃO BASCULANTE DE 10 M³, EM VIA URBANA PAVIMENTADA, DMT ATÉ 30 KM (UNIDADE: M3XKM). AF_07/2020</v>
          </cell>
          <cell r="E247">
            <v>30</v>
          </cell>
          <cell r="F247" t="str">
            <v>M3XKM</v>
          </cell>
          <cell r="G247">
            <v>38843.22</v>
          </cell>
          <cell r="H247" t="str">
            <v>2,41</v>
          </cell>
          <cell r="I247" t="str">
            <v>2,39</v>
          </cell>
          <cell r="J247">
            <v>0.20699999999999999</v>
          </cell>
          <cell r="K247">
            <v>0.26740000000000003</v>
          </cell>
          <cell r="L247">
            <v>2.9</v>
          </cell>
          <cell r="M247">
            <v>3.02</v>
          </cell>
          <cell r="N247">
            <v>112645.33</v>
          </cell>
          <cell r="O247">
            <v>117306.52</v>
          </cell>
        </row>
        <row r="248">
          <cell r="A248" t="str">
            <v>N</v>
          </cell>
          <cell r="B248" t="str">
            <v>03.02.05</v>
          </cell>
          <cell r="C248" t="str">
            <v>93590</v>
          </cell>
          <cell r="D248" t="str">
            <v>TRANSPORTE COM CAMINHÃO BASCULANTE DE 10 M³, EM VIA URBANA PAVIMENTADA, ADICIONAL PARA DMT EXCEDENTE A 30 KM (UNIDADE: M3XKM). AF_07/2020</v>
          </cell>
          <cell r="E248">
            <v>36</v>
          </cell>
          <cell r="F248" t="str">
            <v>M3XKM</v>
          </cell>
          <cell r="G248">
            <v>46611.864000000001</v>
          </cell>
          <cell r="H248" t="str">
            <v>0,95</v>
          </cell>
          <cell r="I248" t="str">
            <v>0,94</v>
          </cell>
          <cell r="J248">
            <v>0.20699999999999999</v>
          </cell>
          <cell r="K248">
            <v>0.26740000000000003</v>
          </cell>
          <cell r="L248">
            <v>1.1399999999999999</v>
          </cell>
          <cell r="M248">
            <v>1.19</v>
          </cell>
          <cell r="N248">
            <v>53137.52</v>
          </cell>
          <cell r="O248">
            <v>55468.11</v>
          </cell>
        </row>
        <row r="249">
          <cell r="A249" t="str">
            <v>S</v>
          </cell>
          <cell r="B249">
            <v>0</v>
          </cell>
          <cell r="C249" t="str">
            <v>1379</v>
          </cell>
          <cell r="D249" t="str">
            <v xml:space="preserve">CIMENTO PORTLAND COMPOSTO CP II-32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49" t="str">
            <v xml:space="preserve">KG    </v>
          </cell>
          <cell r="G249">
            <v>0</v>
          </cell>
          <cell r="H249" t="str">
            <v>0,78</v>
          </cell>
          <cell r="I249" t="str">
            <v>0,78</v>
          </cell>
          <cell r="J249">
            <v>0.1527</v>
          </cell>
          <cell r="K249">
            <v>0.2092</v>
          </cell>
          <cell r="L249">
            <v>0.89</v>
          </cell>
          <cell r="M249">
            <v>0.94</v>
          </cell>
          <cell r="N249">
            <v>0</v>
          </cell>
          <cell r="O249">
            <v>0</v>
          </cell>
        </row>
        <row r="250">
          <cell r="A250" t="str">
            <v>N</v>
          </cell>
          <cell r="B250" t="str">
            <v>03.02.06</v>
          </cell>
          <cell r="C250" t="str">
            <v>IUP30114</v>
          </cell>
          <cell r="D250" t="str">
            <v>Execução de imprimação com emulsão asfáltica a base d'água.(exclusive material betuminoso)</v>
          </cell>
          <cell r="F250" t="str">
            <v>m²</v>
          </cell>
          <cell r="G250">
            <v>4761.91</v>
          </cell>
          <cell r="H250">
            <v>0.64</v>
          </cell>
          <cell r="I250">
            <v>0.61</v>
          </cell>
          <cell r="J250">
            <v>0.20699999999999999</v>
          </cell>
          <cell r="K250">
            <v>0.26740000000000003</v>
          </cell>
          <cell r="L250">
            <v>0.77</v>
          </cell>
          <cell r="M250">
            <v>0.77</v>
          </cell>
          <cell r="N250">
            <v>3666.67</v>
          </cell>
          <cell r="O250">
            <v>3666.67</v>
          </cell>
        </row>
        <row r="251">
          <cell r="A251" t="str">
            <v>S</v>
          </cell>
          <cell r="B251" t="str">
            <v>03.02.07</v>
          </cell>
          <cell r="C251" t="str">
            <v>IUP0007</v>
          </cell>
          <cell r="D251" t="str">
            <v>Emulsão asfáltica a base d'água para imprimação.</v>
          </cell>
          <cell r="F251" t="str">
            <v>t</v>
          </cell>
          <cell r="G251">
            <v>5.7140000000000004</v>
          </cell>
          <cell r="H251">
            <v>4200</v>
          </cell>
          <cell r="I251">
            <v>4200</v>
          </cell>
          <cell r="J251">
            <v>0.1527</v>
          </cell>
          <cell r="K251">
            <v>0.2092</v>
          </cell>
          <cell r="L251">
            <v>4841.34</v>
          </cell>
          <cell r="M251">
            <v>5078.6400000000003</v>
          </cell>
          <cell r="N251">
            <v>27663.41</v>
          </cell>
          <cell r="O251">
            <v>29019.34</v>
          </cell>
        </row>
        <row r="252">
          <cell r="A252" t="str">
            <v>N</v>
          </cell>
          <cell r="B252">
            <v>0</v>
          </cell>
          <cell r="C252" t="str">
            <v>IUP30118</v>
          </cell>
          <cell r="D252" t="str">
            <v>EXECUÇÃO DE PINTURA DE LIGAÇÃO COM EMULSÃO ASFÁLTICA, EXCLUSIVE EMULSÃO</v>
          </cell>
          <cell r="F252" t="str">
            <v>m²</v>
          </cell>
          <cell r="G252">
            <v>0</v>
          </cell>
          <cell r="H252">
            <v>0.9</v>
          </cell>
          <cell r="I252">
            <v>0.84</v>
          </cell>
          <cell r="J252">
            <v>0.20699999999999999</v>
          </cell>
          <cell r="K252">
            <v>0.26740000000000003</v>
          </cell>
          <cell r="L252">
            <v>1.08</v>
          </cell>
          <cell r="M252">
            <v>1.06</v>
          </cell>
          <cell r="N252">
            <v>0</v>
          </cell>
          <cell r="O252">
            <v>0</v>
          </cell>
        </row>
        <row r="253">
          <cell r="A253" t="str">
            <v>S</v>
          </cell>
          <cell r="B253">
            <v>0</v>
          </cell>
          <cell r="C253" t="str">
            <v>IUP0008</v>
          </cell>
          <cell r="D253" t="str">
            <v>Emulsão asfáltica catiônica RR-2C para uso em pavimentação asfáltica.</v>
          </cell>
          <cell r="F253" t="str">
            <v>t</v>
          </cell>
          <cell r="G253">
            <v>0</v>
          </cell>
          <cell r="H253">
            <v>4400</v>
          </cell>
          <cell r="I253">
            <v>4400</v>
          </cell>
          <cell r="J253">
            <v>0.1527</v>
          </cell>
          <cell r="K253">
            <v>0.2092</v>
          </cell>
          <cell r="L253">
            <v>5071.88</v>
          </cell>
          <cell r="M253">
            <v>5320.48</v>
          </cell>
          <cell r="N253">
            <v>0</v>
          </cell>
          <cell r="O253">
            <v>0</v>
          </cell>
        </row>
        <row r="254">
          <cell r="A254" t="str">
            <v>N</v>
          </cell>
          <cell r="B254" t="str">
            <v>03.02.08</v>
          </cell>
          <cell r="C254" t="str">
            <v>102330</v>
          </cell>
          <cell r="D254" t="str">
            <v>TRANSPORTE COM CAMINHÃO TANQUE DE TRANSPORTE DE MATERIAL ASFÁLTICO DE 30000 L, EM VIA URBANA PAVIMENTADA, DMT ATÉ 30KM (UNIDADE: TXKM). AF_07/2020</v>
          </cell>
          <cell r="E254">
            <v>30</v>
          </cell>
          <cell r="F254" t="str">
            <v>TXKM</v>
          </cell>
          <cell r="G254">
            <v>171.42</v>
          </cell>
          <cell r="H254" t="str">
            <v>1,41</v>
          </cell>
          <cell r="I254" t="str">
            <v>1,39</v>
          </cell>
          <cell r="J254">
            <v>0.20699999999999999</v>
          </cell>
          <cell r="K254">
            <v>0.26740000000000003</v>
          </cell>
          <cell r="L254">
            <v>1.7</v>
          </cell>
          <cell r="M254">
            <v>1.76</v>
          </cell>
          <cell r="N254">
            <v>291.41000000000003</v>
          </cell>
          <cell r="O254">
            <v>301.69</v>
          </cell>
        </row>
        <row r="255">
          <cell r="A255" t="str">
            <v>N</v>
          </cell>
          <cell r="B255" t="str">
            <v>03.02.09</v>
          </cell>
          <cell r="C255" t="str">
            <v>102331</v>
          </cell>
          <cell r="D255" t="str">
            <v>TRANSPORTE COM CAMINHÃO TANQUE DE TRANSPORTE DE MATERIAL ASFÁLTICO DE 30000 L, EM VIA URBANA PAVIMENTADA, ADICIONAL PARA DMT EXCEDENTE A 30 KM (UNIDADE: TXKM). AF_07/2020</v>
          </cell>
          <cell r="E255">
            <v>267</v>
          </cell>
          <cell r="F255" t="str">
            <v>TXKM</v>
          </cell>
          <cell r="G255">
            <v>1525.6379999999999</v>
          </cell>
          <cell r="H255" t="str">
            <v>0,55</v>
          </cell>
          <cell r="I255" t="str">
            <v>0,54</v>
          </cell>
          <cell r="J255">
            <v>0.20699999999999999</v>
          </cell>
          <cell r="K255">
            <v>0.26740000000000003</v>
          </cell>
          <cell r="L255">
            <v>0.66</v>
          </cell>
          <cell r="M255">
            <v>0.68</v>
          </cell>
          <cell r="N255">
            <v>1006.92</v>
          </cell>
          <cell r="O255">
            <v>1037.43</v>
          </cell>
        </row>
        <row r="256">
          <cell r="A256" t="str">
            <v>N</v>
          </cell>
          <cell r="B256" t="str">
            <v>03.02.10</v>
          </cell>
          <cell r="C256" t="str">
            <v>IUP20005</v>
          </cell>
          <cell r="D256" t="str">
            <v>Aplicação de concreto betuminoso usinado à quente (CBUQ), exclusive transporte e material Ref SINAPI 95995</v>
          </cell>
          <cell r="F256" t="str">
            <v>t</v>
          </cell>
          <cell r="G256">
            <v>364.971</v>
          </cell>
          <cell r="H256">
            <v>45.94</v>
          </cell>
          <cell r="I256">
            <v>44.33</v>
          </cell>
          <cell r="J256">
            <v>0.20699999999999999</v>
          </cell>
          <cell r="K256">
            <v>0.26740000000000003</v>
          </cell>
          <cell r="L256">
            <v>55.44</v>
          </cell>
          <cell r="M256">
            <v>56.18</v>
          </cell>
          <cell r="N256">
            <v>20233.990000000002</v>
          </cell>
          <cell r="O256">
            <v>20504.07</v>
          </cell>
        </row>
        <row r="257">
          <cell r="A257" t="str">
            <v>S</v>
          </cell>
          <cell r="B257" t="str">
            <v>03.02.11</v>
          </cell>
          <cell r="C257" t="str">
            <v>1518</v>
          </cell>
          <cell r="D257" t="str">
            <v xml:space="preserve">CONCRETO BETUMINOSO USINADO A QUENTE (CBUQ) PARA PAVIMENTACAO ASFALTICA, PADRAO DNIT, FAIXA C, COM CAP 50/70 - AQUISICAO POSTO USINA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57" t="str">
            <v xml:space="preserve">T     </v>
          </cell>
          <cell r="G257">
            <v>364.971</v>
          </cell>
          <cell r="H257" t="str">
            <v>599,00</v>
          </cell>
          <cell r="I257" t="str">
            <v>599,00</v>
          </cell>
          <cell r="J257">
            <v>0.1527</v>
          </cell>
          <cell r="K257">
            <v>0.2092</v>
          </cell>
          <cell r="L257">
            <v>690.46</v>
          </cell>
          <cell r="M257">
            <v>724.31</v>
          </cell>
          <cell r="N257">
            <v>251997.87</v>
          </cell>
          <cell r="O257">
            <v>264352.14</v>
          </cell>
        </row>
        <row r="258">
          <cell r="A258" t="str">
            <v>N</v>
          </cell>
          <cell r="B258" t="str">
            <v>03.02.12</v>
          </cell>
          <cell r="C258" t="str">
            <v>95878</v>
          </cell>
          <cell r="D258" t="str">
            <v>TRANSPORTE COM CAMINHÃO BASCULANTE DE 10 M³, EM VIA URBANA PAVIMENTADA, DMT ATÉ 30 KM (UNIDADE: TXKM). AF_07/2020</v>
          </cell>
          <cell r="E258">
            <v>8</v>
          </cell>
          <cell r="F258" t="str">
            <v>TXKM</v>
          </cell>
          <cell r="G258">
            <v>2919.768</v>
          </cell>
          <cell r="H258" t="str">
            <v>1,62</v>
          </cell>
          <cell r="I258" t="str">
            <v>1,61</v>
          </cell>
          <cell r="J258">
            <v>0.20699999999999999</v>
          </cell>
          <cell r="K258">
            <v>0.26740000000000003</v>
          </cell>
          <cell r="L258">
            <v>1.95</v>
          </cell>
          <cell r="M258">
            <v>2.04</v>
          </cell>
          <cell r="N258">
            <v>5693.54</v>
          </cell>
          <cell r="O258">
            <v>5956.32</v>
          </cell>
        </row>
        <row r="259">
          <cell r="A259" t="str">
            <v>N</v>
          </cell>
          <cell r="B259">
            <v>0</v>
          </cell>
          <cell r="C259" t="str">
            <v>93596</v>
          </cell>
          <cell r="D259" t="str">
            <v>TRANSPORTE COM CAMINHÃO BASCULANTE DE 10 M³, EM VIA URBANA PAVIMENTADA, ADICIONAL PARA DMT EXCEDENTE A 30 KM (UNIDADE: TXKM). AF_07/2020</v>
          </cell>
          <cell r="E259">
            <v>0</v>
          </cell>
          <cell r="F259" t="str">
            <v>TXKM</v>
          </cell>
          <cell r="G259">
            <v>0</v>
          </cell>
          <cell r="H259" t="str">
            <v>0,63</v>
          </cell>
          <cell r="I259" t="str">
            <v>0,63</v>
          </cell>
          <cell r="J259">
            <v>0.20699999999999999</v>
          </cell>
          <cell r="K259">
            <v>0.26740000000000003</v>
          </cell>
          <cell r="L259">
            <v>0.76</v>
          </cell>
          <cell r="M259">
            <v>0.79</v>
          </cell>
          <cell r="N259">
            <v>0</v>
          </cell>
          <cell r="O259">
            <v>0</v>
          </cell>
        </row>
        <row r="260">
          <cell r="B260">
            <v>97860.230000000025</v>
          </cell>
          <cell r="L260" t="str">
            <v>SUBTOTAL</v>
          </cell>
          <cell r="N260">
            <v>646233.99</v>
          </cell>
          <cell r="O260">
            <v>674788.79999999993</v>
          </cell>
        </row>
        <row r="261">
          <cell r="B261">
            <v>0</v>
          </cell>
          <cell r="C261" t="str">
            <v/>
          </cell>
          <cell r="D261" t="str">
            <v>ITEM EXTRA DE PAVIMENTAÇÃO A SER RENOMEADO</v>
          </cell>
          <cell r="F261" t="str">
            <v/>
          </cell>
          <cell r="H261" t="str">
            <v/>
          </cell>
          <cell r="I261" t="str">
            <v/>
          </cell>
          <cell r="L261" t="str">
            <v/>
          </cell>
          <cell r="M261" t="str">
            <v/>
          </cell>
          <cell r="N261" t="str">
            <v/>
          </cell>
          <cell r="O261" t="str">
            <v/>
          </cell>
        </row>
        <row r="262">
          <cell r="A262" t="str">
            <v>N</v>
          </cell>
          <cell r="B262">
            <v>0</v>
          </cell>
          <cell r="C262" t="str">
            <v>38605</v>
          </cell>
          <cell r="D262" t="str">
            <v xml:space="preserve">ABERTURA PARA ENCAIXE DE CUBA OU LAVATORIO EM BANCADA DE MARMORE/ GRANITO OU OUTRO TIPO DE PEDRA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62" t="str">
            <v xml:space="preserve">UN    </v>
          </cell>
          <cell r="G262">
            <v>0</v>
          </cell>
          <cell r="H262" t="str">
            <v>231,00</v>
          </cell>
          <cell r="I262" t="str">
            <v>231,00</v>
          </cell>
          <cell r="J262">
            <v>0.20699999999999999</v>
          </cell>
          <cell r="K262">
            <v>0.26740000000000003</v>
          </cell>
          <cell r="L262">
            <v>278.81</v>
          </cell>
          <cell r="M262">
            <v>292.76</v>
          </cell>
          <cell r="N262">
            <v>0</v>
          </cell>
          <cell r="O262">
            <v>0</v>
          </cell>
        </row>
        <row r="263">
          <cell r="A263" t="str">
            <v>N</v>
          </cell>
          <cell r="B263">
            <v>0</v>
          </cell>
          <cell r="C263" t="str">
            <v>38605</v>
          </cell>
          <cell r="D263" t="str">
            <v xml:space="preserve">ABERTURA PARA ENCAIXE DE CUBA OU LAVATORIO EM BANCADA DE MARMORE/ GRANITO OU OUTRO TIPO DE PEDRA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63" t="str">
            <v xml:space="preserve">UN    </v>
          </cell>
          <cell r="G263">
            <v>0</v>
          </cell>
          <cell r="H263" t="str">
            <v>231,00</v>
          </cell>
          <cell r="I263" t="str">
            <v>231,00</v>
          </cell>
          <cell r="J263">
            <v>0.20699999999999999</v>
          </cell>
          <cell r="K263">
            <v>0.26740000000000003</v>
          </cell>
          <cell r="L263">
            <v>278.81</v>
          </cell>
          <cell r="M263">
            <v>292.76</v>
          </cell>
          <cell r="N263">
            <v>0</v>
          </cell>
          <cell r="O263">
            <v>0</v>
          </cell>
        </row>
        <row r="264">
          <cell r="A264" t="str">
            <v>N</v>
          </cell>
          <cell r="B264">
            <v>0</v>
          </cell>
          <cell r="C264" t="str">
            <v>38605</v>
          </cell>
          <cell r="D264" t="str">
            <v xml:space="preserve">ABERTURA PARA ENCAIXE DE CUBA OU LAVATORIO EM BANCADA DE MARMORE/ GRANITO OU OUTRO TIPO DE PEDRA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64" t="str">
            <v xml:space="preserve">UN    </v>
          </cell>
          <cell r="G264">
            <v>0</v>
          </cell>
          <cell r="H264" t="str">
            <v>231,00</v>
          </cell>
          <cell r="I264" t="str">
            <v>231,00</v>
          </cell>
          <cell r="J264">
            <v>0.20699999999999999</v>
          </cell>
          <cell r="K264">
            <v>0.26740000000000003</v>
          </cell>
          <cell r="L264">
            <v>278.81</v>
          </cell>
          <cell r="M264">
            <v>292.76</v>
          </cell>
          <cell r="N264">
            <v>0</v>
          </cell>
          <cell r="O264">
            <v>0</v>
          </cell>
        </row>
        <row r="265">
          <cell r="A265" t="str">
            <v>N</v>
          </cell>
          <cell r="B265">
            <v>0</v>
          </cell>
          <cell r="C265" t="str">
            <v>38605</v>
          </cell>
          <cell r="D265" t="str">
            <v xml:space="preserve">ABERTURA PARA ENCAIXE DE CUBA OU LAVATORIO EM BANCADA DE MARMORE/ GRANITO OU OUTRO TIPO DE PEDRA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65" t="str">
            <v xml:space="preserve">UN    </v>
          </cell>
          <cell r="G265">
            <v>0</v>
          </cell>
          <cell r="H265" t="str">
            <v>231,00</v>
          </cell>
          <cell r="I265" t="str">
            <v>231,00</v>
          </cell>
          <cell r="J265">
            <v>0.20699999999999999</v>
          </cell>
          <cell r="K265">
            <v>0.26740000000000003</v>
          </cell>
          <cell r="L265">
            <v>278.81</v>
          </cell>
          <cell r="M265">
            <v>292.76</v>
          </cell>
          <cell r="N265">
            <v>0</v>
          </cell>
          <cell r="O265">
            <v>0</v>
          </cell>
        </row>
        <row r="266">
          <cell r="A266" t="str">
            <v>N</v>
          </cell>
          <cell r="B266">
            <v>0</v>
          </cell>
          <cell r="C266" t="str">
            <v>38605</v>
          </cell>
          <cell r="D266" t="str">
            <v xml:space="preserve">ABERTURA PARA ENCAIXE DE CUBA OU LAVATORIO EM BANCADA DE MARMORE/ GRANITO OU OUTRO TIPO DE PEDRA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66" t="str">
            <v xml:space="preserve">UN    </v>
          </cell>
          <cell r="G266">
            <v>0</v>
          </cell>
          <cell r="H266" t="str">
            <v>231,00</v>
          </cell>
          <cell r="I266" t="str">
            <v>231,00</v>
          </cell>
          <cell r="J266">
            <v>0.20699999999999999</v>
          </cell>
          <cell r="K266">
            <v>0.26740000000000003</v>
          </cell>
          <cell r="L266">
            <v>278.81</v>
          </cell>
          <cell r="M266">
            <v>292.76</v>
          </cell>
          <cell r="N266">
            <v>0</v>
          </cell>
          <cell r="O266">
            <v>0</v>
          </cell>
        </row>
        <row r="267">
          <cell r="B267">
            <v>0</v>
          </cell>
          <cell r="D267" t="str">
            <v/>
          </cell>
          <cell r="L267" t="str">
            <v>SUBTOTAL</v>
          </cell>
          <cell r="N267">
            <v>0</v>
          </cell>
          <cell r="O267">
            <v>0</v>
          </cell>
        </row>
        <row r="268">
          <cell r="A268" t="str">
            <v>03</v>
          </cell>
          <cell r="B268">
            <v>109462.36000000002</v>
          </cell>
          <cell r="L268" t="str">
            <v>SUBTOTAL</v>
          </cell>
          <cell r="N268">
            <v>670141.38</v>
          </cell>
          <cell r="O268">
            <v>699587.22</v>
          </cell>
        </row>
        <row r="269">
          <cell r="B269" t="str">
            <v>04</v>
          </cell>
          <cell r="C269" t="str">
            <v/>
          </cell>
          <cell r="D269" t="str">
            <v>SERVIÇOS COMPLEMENTARES</v>
          </cell>
          <cell r="F269" t="str">
            <v/>
          </cell>
          <cell r="H269" t="str">
            <v/>
          </cell>
          <cell r="I269" t="str">
            <v/>
          </cell>
          <cell r="L269" t="str">
            <v/>
          </cell>
          <cell r="M269" t="str">
            <v/>
          </cell>
          <cell r="N269" t="str">
            <v/>
          </cell>
          <cell r="O269" t="str">
            <v/>
          </cell>
        </row>
        <row r="270">
          <cell r="A270" t="str">
            <v>N</v>
          </cell>
          <cell r="B270" t="str">
            <v>04.01</v>
          </cell>
          <cell r="C270" t="str">
            <v>IUP30001</v>
          </cell>
          <cell r="D270" t="str">
            <v>Meio-fio com sarjeta, concreto fck=20 MPa, seção 615 cm², moldado no local, inclusive escavação e pintura a cal em uma demão</v>
          </cell>
          <cell r="F270" t="str">
            <v>m</v>
          </cell>
          <cell r="G270">
            <v>1426.13</v>
          </cell>
          <cell r="H270">
            <v>56.64</v>
          </cell>
          <cell r="I270">
            <v>55.52</v>
          </cell>
          <cell r="J270">
            <v>0.20699999999999999</v>
          </cell>
          <cell r="K270">
            <v>0.26740000000000003</v>
          </cell>
          <cell r="L270">
            <v>68.36</v>
          </cell>
          <cell r="M270">
            <v>70.36</v>
          </cell>
          <cell r="N270">
            <v>97490.240000000005</v>
          </cell>
          <cell r="O270">
            <v>100342.5</v>
          </cell>
        </row>
        <row r="271">
          <cell r="A271" t="str">
            <v>N</v>
          </cell>
          <cell r="B271">
            <v>0</v>
          </cell>
          <cell r="C271" t="str">
            <v>IUP30009</v>
          </cell>
          <cell r="D271" t="str">
            <v>Meio-fio (guia), concreto fck = 20MPa, seção 285cm2, moldado no local, inclusive escavação e pintura a cal</v>
          </cell>
          <cell r="F271" t="str">
            <v>m</v>
          </cell>
          <cell r="G271">
            <v>0</v>
          </cell>
          <cell r="H271">
            <v>28.6</v>
          </cell>
          <cell r="I271">
            <v>27.2</v>
          </cell>
          <cell r="J271">
            <v>0.20699999999999999</v>
          </cell>
          <cell r="K271">
            <v>0.26740000000000003</v>
          </cell>
          <cell r="L271">
            <v>34.520000000000003</v>
          </cell>
          <cell r="M271">
            <v>34.47</v>
          </cell>
          <cell r="N271">
            <v>0</v>
          </cell>
          <cell r="O271">
            <v>0</v>
          </cell>
        </row>
        <row r="272">
          <cell r="A272" t="str">
            <v>N</v>
          </cell>
          <cell r="B272">
            <v>0</v>
          </cell>
          <cell r="C272" t="str">
            <v>IUP30077</v>
          </cell>
          <cell r="D272" t="str">
            <v>Meio-fio (guia) para rotatórias, concreto fck=20 MPa, seção 875cm², moldado no local, inclusive escavação e pintura a cal</v>
          </cell>
          <cell r="F272" t="str">
            <v>m</v>
          </cell>
          <cell r="G272">
            <v>0</v>
          </cell>
          <cell r="H272">
            <v>79.42</v>
          </cell>
          <cell r="I272">
            <v>75.42</v>
          </cell>
          <cell r="J272">
            <v>0.20699999999999999</v>
          </cell>
          <cell r="K272">
            <v>0.26740000000000003</v>
          </cell>
          <cell r="L272">
            <v>95.85</v>
          </cell>
          <cell r="M272">
            <v>95.58</v>
          </cell>
          <cell r="N272">
            <v>0</v>
          </cell>
          <cell r="O272">
            <v>0</v>
          </cell>
        </row>
        <row r="273">
          <cell r="A273" t="str">
            <v>N</v>
          </cell>
          <cell r="B273">
            <v>0</v>
          </cell>
          <cell r="C273" t="str">
            <v>IUP30006</v>
          </cell>
          <cell r="D273" t="str">
            <v>Tento (acabamento de limpa-rodas), concreto fck = 20 MPa, seção 330cm²</v>
          </cell>
          <cell r="F273" t="str">
            <v>m</v>
          </cell>
          <cell r="G273">
            <v>0</v>
          </cell>
          <cell r="H273">
            <v>32.4</v>
          </cell>
          <cell r="I273">
            <v>30.59</v>
          </cell>
          <cell r="J273">
            <v>0.20699999999999999</v>
          </cell>
          <cell r="K273">
            <v>0.26740000000000003</v>
          </cell>
          <cell r="L273">
            <v>39.1</v>
          </cell>
          <cell r="M273">
            <v>38.76</v>
          </cell>
          <cell r="N273">
            <v>0</v>
          </cell>
          <cell r="O273">
            <v>0</v>
          </cell>
        </row>
        <row r="274">
          <cell r="A274" t="str">
            <v>N</v>
          </cell>
          <cell r="B274" t="str">
            <v>04.01</v>
          </cell>
          <cell r="C274" t="str">
            <v>95875</v>
          </cell>
          <cell r="D274" t="str">
            <v>TRANSPORTE COM CAMINHÃO BASCULANTE DE 10 M³, EM VIA URBANA PAVIMENTADA, DMT ATÉ 30 KM (UNIDADE: M3XKM). AF_07/2020</v>
          </cell>
          <cell r="E274">
            <v>30</v>
          </cell>
          <cell r="F274" t="str">
            <v>M3XKM</v>
          </cell>
          <cell r="G274">
            <v>2008.56</v>
          </cell>
          <cell r="H274" t="str">
            <v>2,41</v>
          </cell>
          <cell r="I274" t="str">
            <v>2,39</v>
          </cell>
          <cell r="J274">
            <v>0.20699999999999999</v>
          </cell>
          <cell r="K274">
            <v>0.26740000000000003</v>
          </cell>
          <cell r="L274">
            <v>2.9</v>
          </cell>
          <cell r="M274">
            <v>3.02</v>
          </cell>
          <cell r="N274">
            <v>5824.82</v>
          </cell>
          <cell r="O274">
            <v>6065.85</v>
          </cell>
        </row>
        <row r="275">
          <cell r="A275" t="str">
            <v>N</v>
          </cell>
          <cell r="B275" t="str">
            <v>04.03</v>
          </cell>
          <cell r="C275" t="str">
            <v>93590</v>
          </cell>
          <cell r="D275" t="str">
            <v>TRANSPORTE COM CAMINHÃO BASCULANTE DE 10 M³, EM VIA URBANA PAVIMENTADA, ADICIONAL PARA DMT EXCEDENTE A 30 KM (UNIDADE: M3XKM). AF_07/2020</v>
          </cell>
          <cell r="E275">
            <v>36</v>
          </cell>
          <cell r="F275" t="str">
            <v>M3XKM</v>
          </cell>
          <cell r="G275">
            <v>2410.2719999999999</v>
          </cell>
          <cell r="H275" t="str">
            <v>0,95</v>
          </cell>
          <cell r="I275" t="str">
            <v>0,94</v>
          </cell>
          <cell r="J275">
            <v>0.20699999999999999</v>
          </cell>
          <cell r="K275">
            <v>0.26740000000000003</v>
          </cell>
          <cell r="L275">
            <v>1.1399999999999999</v>
          </cell>
          <cell r="M275">
            <v>1.19</v>
          </cell>
          <cell r="N275">
            <v>2747.71</v>
          </cell>
          <cell r="O275">
            <v>2868.22</v>
          </cell>
        </row>
        <row r="276">
          <cell r="A276" t="str">
            <v>N</v>
          </cell>
          <cell r="B276">
            <v>0</v>
          </cell>
          <cell r="C276" t="str">
            <v>103946</v>
          </cell>
          <cell r="D276" t="str">
            <v>PLANTIO DE GRAMA ESMERALDA OU SÃO CARLOS OU CURITIBANA, EM PLACAS. AF_05/2022</v>
          </cell>
          <cell r="F276" t="str">
            <v>M2</v>
          </cell>
          <cell r="G276">
            <v>0</v>
          </cell>
          <cell r="H276" t="str">
            <v>12,81</v>
          </cell>
          <cell r="I276" t="str">
            <v>12,44</v>
          </cell>
          <cell r="J276">
            <v>0.20699999999999999</v>
          </cell>
          <cell r="K276">
            <v>0.26740000000000003</v>
          </cell>
          <cell r="L276">
            <v>15.46</v>
          </cell>
          <cell r="M276">
            <v>15.76</v>
          </cell>
          <cell r="N276">
            <v>0</v>
          </cell>
          <cell r="O276">
            <v>0</v>
          </cell>
        </row>
        <row r="277">
          <cell r="A277" t="str">
            <v>04</v>
          </cell>
          <cell r="B277">
            <v>5844.9619999999995</v>
          </cell>
          <cell r="L277" t="str">
            <v>SUBTOTAL</v>
          </cell>
          <cell r="N277">
            <v>106062.77</v>
          </cell>
          <cell r="O277">
            <v>109276.57</v>
          </cell>
        </row>
        <row r="278">
          <cell r="B278" t="str">
            <v>05</v>
          </cell>
          <cell r="C278" t="str">
            <v/>
          </cell>
          <cell r="D278" t="str">
            <v>SINALIZAÇÃO VIÁRIA</v>
          </cell>
          <cell r="F278" t="str">
            <v/>
          </cell>
          <cell r="H278" t="str">
            <v/>
          </cell>
          <cell r="I278" t="str">
            <v/>
          </cell>
          <cell r="L278" t="str">
            <v/>
          </cell>
          <cell r="M278" t="str">
            <v/>
          </cell>
          <cell r="N278" t="str">
            <v/>
          </cell>
          <cell r="O278" t="str">
            <v/>
          </cell>
        </row>
        <row r="279">
          <cell r="A279" t="str">
            <v>N</v>
          </cell>
          <cell r="B279" t="str">
            <v>05.01</v>
          </cell>
          <cell r="C279" t="str">
            <v>IUS20037</v>
          </cell>
          <cell r="D279" t="str">
            <v>Pintura de setas e zebrados - tinta base acrílica emulsionada em água - espessura de 0,5mm. Ref. Cód. Sicro 5213407.</v>
          </cell>
          <cell r="F279" t="str">
            <v>m²</v>
          </cell>
          <cell r="G279">
            <v>61.88</v>
          </cell>
          <cell r="H279">
            <v>28.88</v>
          </cell>
          <cell r="I279">
            <v>28.35</v>
          </cell>
          <cell r="J279">
            <v>0.20699999999999999</v>
          </cell>
          <cell r="K279">
            <v>0.26740000000000003</v>
          </cell>
          <cell r="L279">
            <v>34.85</v>
          </cell>
          <cell r="M279">
            <v>35.93</v>
          </cell>
          <cell r="N279">
            <v>2156.5100000000002</v>
          </cell>
          <cell r="O279">
            <v>2223.34</v>
          </cell>
        </row>
        <row r="280">
          <cell r="A280" t="str">
            <v>N</v>
          </cell>
          <cell r="B280" t="str">
            <v>05.02</v>
          </cell>
          <cell r="C280" t="str">
            <v>102512</v>
          </cell>
          <cell r="D280" t="str">
            <v>PINTURA DE EIXO VIÁRIO SOBRE ASFALTO COM TINTA RETRORREFLETIVA A BASE DE RESINA ACRÍLICA COM MICROESFERAS DE VIDRO, APLICAÇÃO MECÂNICA COM DEMARCADORA AUTOPROPELIDA. AF_05/2021</v>
          </cell>
          <cell r="F280" t="str">
            <v>M</v>
          </cell>
          <cell r="G280">
            <v>442</v>
          </cell>
          <cell r="H280" t="str">
            <v>5,37</v>
          </cell>
          <cell r="I280" t="str">
            <v>5,16</v>
          </cell>
          <cell r="J280">
            <v>0.20699999999999999</v>
          </cell>
          <cell r="K280">
            <v>0.26740000000000003</v>
          </cell>
          <cell r="L280">
            <v>6.48</v>
          </cell>
          <cell r="M280">
            <v>6.53</v>
          </cell>
          <cell r="N280">
            <v>2864.16</v>
          </cell>
          <cell r="O280">
            <v>2886.26</v>
          </cell>
        </row>
        <row r="281">
          <cell r="A281" t="str">
            <v>N</v>
          </cell>
          <cell r="B281">
            <v>0</v>
          </cell>
          <cell r="C281" t="str">
            <v>IUS20007</v>
          </cell>
          <cell r="D281" t="str">
            <v>Fornecimento e colocação de tacha refletetiva monodirecional</v>
          </cell>
          <cell r="F281" t="str">
            <v>un</v>
          </cell>
          <cell r="G281">
            <v>0</v>
          </cell>
          <cell r="H281">
            <v>26.31</v>
          </cell>
          <cell r="I281">
            <v>26.06</v>
          </cell>
          <cell r="J281">
            <v>0.20699999999999999</v>
          </cell>
          <cell r="K281">
            <v>0.26740000000000003</v>
          </cell>
          <cell r="L281">
            <v>31.75</v>
          </cell>
          <cell r="M281">
            <v>33.020000000000003</v>
          </cell>
          <cell r="N281">
            <v>0</v>
          </cell>
          <cell r="O281">
            <v>0</v>
          </cell>
        </row>
        <row r="282">
          <cell r="A282" t="str">
            <v>N</v>
          </cell>
          <cell r="B282">
            <v>0</v>
          </cell>
          <cell r="C282" t="str">
            <v>IUS20008</v>
          </cell>
          <cell r="D282" t="str">
            <v>Fornecimento e colocação de tacha refletetiva bidirecional</v>
          </cell>
          <cell r="F282" t="str">
            <v>un</v>
          </cell>
          <cell r="G282">
            <v>0</v>
          </cell>
          <cell r="H282">
            <v>30.44</v>
          </cell>
          <cell r="I282">
            <v>30.19</v>
          </cell>
          <cell r="J282">
            <v>0.20699999999999999</v>
          </cell>
          <cell r="K282">
            <v>0.26740000000000003</v>
          </cell>
          <cell r="L282">
            <v>36.74</v>
          </cell>
          <cell r="M282">
            <v>38.26</v>
          </cell>
          <cell r="N282">
            <v>0</v>
          </cell>
          <cell r="O282">
            <v>0</v>
          </cell>
        </row>
        <row r="283">
          <cell r="A283" t="str">
            <v>N</v>
          </cell>
          <cell r="B283" t="str">
            <v>05.03</v>
          </cell>
          <cell r="C283" t="str">
            <v>13521</v>
          </cell>
          <cell r="D283" t="str">
            <v xml:space="preserve">PLACA DE ACO ESMALTADA PARA  IDENTIFICACAO DE RUA, *45 CM X 20*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83" t="str">
            <v xml:space="preserve">UN    </v>
          </cell>
          <cell r="G283">
            <v>14</v>
          </cell>
          <cell r="H283" t="str">
            <v>82,50</v>
          </cell>
          <cell r="I283" t="str">
            <v>82,50</v>
          </cell>
          <cell r="J283">
            <v>0.20699999999999999</v>
          </cell>
          <cell r="K283">
            <v>0.26740000000000003</v>
          </cell>
          <cell r="L283">
            <v>99.57</v>
          </cell>
          <cell r="M283">
            <v>104.56</v>
          </cell>
          <cell r="N283">
            <v>1393.98</v>
          </cell>
          <cell r="O283">
            <v>1463.84</v>
          </cell>
        </row>
        <row r="284">
          <cell r="A284" t="str">
            <v>N</v>
          </cell>
          <cell r="B284" t="str">
            <v>05.04</v>
          </cell>
          <cell r="C284" t="str">
            <v>34723</v>
          </cell>
          <cell r="D284" t="str">
            <v xml:space="preserve">PLACA DE SINALIZACAO EM CHAPA DE ACO NUM 16 COM PINTURA REFLETIVA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84" t="str">
            <v xml:space="preserve">M2    </v>
          </cell>
          <cell r="G284">
            <v>5.32</v>
          </cell>
          <cell r="H284" t="str">
            <v>577,50</v>
          </cell>
          <cell r="I284" t="str">
            <v>577,50</v>
          </cell>
          <cell r="J284">
            <v>0.20699999999999999</v>
          </cell>
          <cell r="K284">
            <v>0.26740000000000003</v>
          </cell>
          <cell r="L284">
            <v>697.04</v>
          </cell>
          <cell r="M284">
            <v>731.92</v>
          </cell>
          <cell r="N284">
            <v>3708.25</v>
          </cell>
          <cell r="O284">
            <v>3893.81</v>
          </cell>
        </row>
        <row r="285">
          <cell r="A285" t="str">
            <v>N</v>
          </cell>
          <cell r="B285" t="str">
            <v>05.05</v>
          </cell>
          <cell r="C285" t="str">
            <v>IUS0030</v>
          </cell>
          <cell r="D285" t="str">
            <v>Poste de aço galvanizado, por imersao a quente (NBR6323), coluna com diametro externo de 50,8mm(2"), espessura 2,75mm, comprimento de 3500mm - REF SCO-RIO</v>
          </cell>
          <cell r="F285" t="str">
            <v>un</v>
          </cell>
          <cell r="G285">
            <v>26</v>
          </cell>
          <cell r="H285">
            <v>547.4</v>
          </cell>
          <cell r="I285">
            <v>543.35</v>
          </cell>
          <cell r="J285">
            <v>0.20699999999999999</v>
          </cell>
          <cell r="K285">
            <v>0.26740000000000003</v>
          </cell>
          <cell r="L285">
            <v>660.71</v>
          </cell>
          <cell r="M285">
            <v>688.64</v>
          </cell>
          <cell r="N285">
            <v>17178.46</v>
          </cell>
          <cell r="O285">
            <v>17904.64</v>
          </cell>
        </row>
        <row r="286">
          <cell r="A286" t="str">
            <v>N</v>
          </cell>
          <cell r="B286">
            <v>0</v>
          </cell>
          <cell r="C286" t="str">
            <v>102498</v>
          </cell>
          <cell r="D286" t="str">
            <v>PINTURA DE MEIO-FIO COM TINTA BRANCA A BASE DE CAL (CAIAÇÃO). AF_05/2021</v>
          </cell>
          <cell r="F286" t="str">
            <v>M</v>
          </cell>
          <cell r="G286">
            <v>0</v>
          </cell>
          <cell r="H286" t="str">
            <v>1,50</v>
          </cell>
          <cell r="I286" t="str">
            <v>1,38</v>
          </cell>
          <cell r="J286">
            <v>0.20699999999999999</v>
          </cell>
          <cell r="K286">
            <v>0.26740000000000003</v>
          </cell>
          <cell r="L286">
            <v>1.81</v>
          </cell>
          <cell r="M286">
            <v>1.74</v>
          </cell>
          <cell r="N286">
            <v>0</v>
          </cell>
          <cell r="O286">
            <v>0</v>
          </cell>
        </row>
        <row r="287">
          <cell r="A287" t="str">
            <v>05</v>
          </cell>
          <cell r="B287">
            <v>549.20000000000005</v>
          </cell>
          <cell r="L287" t="str">
            <v>SUBTOTAL</v>
          </cell>
          <cell r="N287">
            <v>27301.360000000001</v>
          </cell>
          <cell r="O287">
            <v>28371.89</v>
          </cell>
        </row>
        <row r="288">
          <cell r="B288" t="str">
            <v>06</v>
          </cell>
          <cell r="C288" t="str">
            <v/>
          </cell>
          <cell r="D288" t="str">
            <v>PASSEIO COM ACESSIBILIDADE</v>
          </cell>
          <cell r="F288" t="str">
            <v/>
          </cell>
          <cell r="H288" t="str">
            <v/>
          </cell>
          <cell r="I288" t="str">
            <v/>
          </cell>
          <cell r="L288" t="str">
            <v/>
          </cell>
          <cell r="M288" t="str">
            <v/>
          </cell>
          <cell r="N288" t="str">
            <v/>
          </cell>
          <cell r="O288" t="str">
            <v/>
          </cell>
        </row>
        <row r="289">
          <cell r="A289" t="str">
            <v>N</v>
          </cell>
          <cell r="B289">
            <v>0</v>
          </cell>
          <cell r="C289" t="str">
            <v>97083</v>
          </cell>
          <cell r="D289" t="str">
            <v>COMPACTAÇÃO MECÂNICA DE SOLO PARA EXECUÇÃO DE RADIER, PISO DE CONCRETO OU LAJE SOBRE SOLO, COM COMPACTADOR DE SOLOS A PERCUSSÃO. AF_09/2021</v>
          </cell>
          <cell r="F289" t="str">
            <v>M2</v>
          </cell>
          <cell r="G289">
            <v>0</v>
          </cell>
          <cell r="H289" t="str">
            <v>3,08</v>
          </cell>
          <cell r="I289" t="str">
            <v>2,80</v>
          </cell>
          <cell r="J289">
            <v>0.20699999999999999</v>
          </cell>
          <cell r="K289">
            <v>0.26740000000000003</v>
          </cell>
          <cell r="L289">
            <v>3.71</v>
          </cell>
          <cell r="M289">
            <v>3.54</v>
          </cell>
          <cell r="N289">
            <v>0</v>
          </cell>
          <cell r="O289">
            <v>0</v>
          </cell>
        </row>
        <row r="290">
          <cell r="A290" t="str">
            <v>N</v>
          </cell>
          <cell r="B290" t="str">
            <v>06.01</v>
          </cell>
          <cell r="C290" t="str">
            <v>94991</v>
          </cell>
          <cell r="D290" t="str">
            <v>EXECUÇÃO DE PASSEIO (CALÇADA) OU PISO DE CONCRETO COM CONCRETO MOLDADO IN LOCO, USINADO C20, ACABAMENTO CONVENCIONAL, NÃO ARMADO. AF_08/2022</v>
          </cell>
          <cell r="F290" t="str">
            <v>M3</v>
          </cell>
          <cell r="G290">
            <v>27.1</v>
          </cell>
          <cell r="H290" t="str">
            <v>813,56</v>
          </cell>
          <cell r="I290" t="str">
            <v>806,03</v>
          </cell>
          <cell r="J290">
            <v>0.20699999999999999</v>
          </cell>
          <cell r="K290">
            <v>0.26740000000000003</v>
          </cell>
          <cell r="L290">
            <v>981.96</v>
          </cell>
          <cell r="M290">
            <v>1021.56</v>
          </cell>
          <cell r="N290">
            <v>26611.11</v>
          </cell>
          <cell r="O290">
            <v>27684.27</v>
          </cell>
        </row>
        <row r="291">
          <cell r="A291" t="str">
            <v>N</v>
          </cell>
          <cell r="B291" t="str">
            <v>06.02</v>
          </cell>
          <cell r="C291" t="str">
            <v>95875</v>
          </cell>
          <cell r="D291" t="str">
            <v>TRANSPORTE COM CAMINHÃO BASCULANTE DE 10 M³, EM VIA URBANA PAVIMENTADA, DMT ATÉ 30 KM (UNIDADE: M3XKM). AF_07/2020</v>
          </cell>
          <cell r="E291">
            <v>30</v>
          </cell>
          <cell r="F291" t="str">
            <v>M3XKM</v>
          </cell>
          <cell r="G291">
            <v>480.63</v>
          </cell>
          <cell r="H291" t="str">
            <v>2,41</v>
          </cell>
          <cell r="I291" t="str">
            <v>2,39</v>
          </cell>
          <cell r="J291">
            <v>0.20699999999999999</v>
          </cell>
          <cell r="K291">
            <v>0.26740000000000003</v>
          </cell>
          <cell r="L291">
            <v>2.9</v>
          </cell>
          <cell r="M291">
            <v>3.02</v>
          </cell>
          <cell r="N291">
            <v>1393.82</v>
          </cell>
          <cell r="O291">
            <v>1451.5</v>
          </cell>
        </row>
        <row r="292">
          <cell r="A292" t="str">
            <v>N</v>
          </cell>
          <cell r="B292" t="str">
            <v>06.03</v>
          </cell>
          <cell r="C292" t="str">
            <v>93590</v>
          </cell>
          <cell r="D292" t="str">
            <v>TRANSPORTE COM CAMINHÃO BASCULANTE DE 10 M³, EM VIA URBANA PAVIMENTADA, ADICIONAL PARA DMT EXCEDENTE A 30 KM (UNIDADE: M3XKM). AF_07/2020</v>
          </cell>
          <cell r="E292">
            <v>36</v>
          </cell>
          <cell r="F292" t="str">
            <v>M3XKM</v>
          </cell>
          <cell r="G292">
            <v>576.75599999999997</v>
          </cell>
          <cell r="H292" t="str">
            <v>0,95</v>
          </cell>
          <cell r="I292" t="str">
            <v>0,94</v>
          </cell>
          <cell r="J292">
            <v>0.20699999999999999</v>
          </cell>
          <cell r="K292">
            <v>0.26740000000000003</v>
          </cell>
          <cell r="L292">
            <v>1.1399999999999999</v>
          </cell>
          <cell r="M292">
            <v>1.19</v>
          </cell>
          <cell r="N292">
            <v>657.5</v>
          </cell>
          <cell r="O292">
            <v>686.33</v>
          </cell>
        </row>
        <row r="293">
          <cell r="A293" t="str">
            <v>N</v>
          </cell>
          <cell r="B293" t="str">
            <v>06.04</v>
          </cell>
          <cell r="C293" t="str">
            <v>IUP30008</v>
          </cell>
          <cell r="D293" t="str">
            <v>Piso tátil direcional e de alerta com ladrilho hidráulico de 20x20x2,0 cm, em concreto simples fck = 35MPa (NBR 9050 e com o Decreto 5296), incluindo fornecimento e assentamento com argamassa ou cimento colante sobre coxim preparado no piso rústico</v>
          </cell>
          <cell r="F293" t="str">
            <v>m</v>
          </cell>
          <cell r="G293">
            <v>134.4</v>
          </cell>
          <cell r="H293">
            <v>25.6</v>
          </cell>
          <cell r="I293">
            <v>24.85</v>
          </cell>
          <cell r="J293">
            <v>0.20699999999999999</v>
          </cell>
          <cell r="K293">
            <v>0.26740000000000003</v>
          </cell>
          <cell r="L293">
            <v>30.89</v>
          </cell>
          <cell r="M293">
            <v>31.49</v>
          </cell>
          <cell r="N293">
            <v>4151.6099999999997</v>
          </cell>
          <cell r="O293">
            <v>4232.25</v>
          </cell>
        </row>
        <row r="294">
          <cell r="A294" t="str">
            <v>N</v>
          </cell>
          <cell r="B294">
            <v>0</v>
          </cell>
          <cell r="C294" t="str">
            <v>100947</v>
          </cell>
          <cell r="D294" t="str">
            <v>TRANSPORTE COM CAMINHÃO CARROCERIA 9T, EM VIA URBANA PAVIMENTADA, DMT ATÉ 30KM (UNIDADE: TXKM). AF_07/2020</v>
          </cell>
          <cell r="E294">
            <v>0</v>
          </cell>
          <cell r="F294" t="str">
            <v>TXKM</v>
          </cell>
          <cell r="G294">
            <v>0</v>
          </cell>
          <cell r="H294" t="str">
            <v>2,18</v>
          </cell>
          <cell r="I294" t="str">
            <v>2,14</v>
          </cell>
          <cell r="J294">
            <v>0.20699999999999999</v>
          </cell>
          <cell r="K294">
            <v>0.26740000000000003</v>
          </cell>
          <cell r="L294">
            <v>2.63</v>
          </cell>
          <cell r="M294">
            <v>2.71</v>
          </cell>
          <cell r="N294">
            <v>0</v>
          </cell>
          <cell r="O294">
            <v>0</v>
          </cell>
        </row>
        <row r="295">
          <cell r="A295" t="str">
            <v>N</v>
          </cell>
          <cell r="B295">
            <v>0</v>
          </cell>
          <cell r="C295" t="str">
            <v>100948</v>
          </cell>
          <cell r="D295" t="str">
            <v>TRANSPORTE COM CAMINHÃO CARROCERIA 9T, EM VIA URBANA PAVIMENTADA, ADICIONAL PARA DMT EXCEDENTE A 30 KM (UNIDADE: TXKM). AF_07/2020</v>
          </cell>
          <cell r="E295">
            <v>0</v>
          </cell>
          <cell r="F295" t="str">
            <v>TXKM</v>
          </cell>
          <cell r="G295">
            <v>0</v>
          </cell>
          <cell r="H295" t="str">
            <v>0,86</v>
          </cell>
          <cell r="I295" t="str">
            <v>0,85</v>
          </cell>
          <cell r="J295">
            <v>0.20699999999999999</v>
          </cell>
          <cell r="K295">
            <v>0.26740000000000003</v>
          </cell>
          <cell r="L295">
            <v>1.03</v>
          </cell>
          <cell r="M295">
            <v>1.07</v>
          </cell>
          <cell r="N295">
            <v>0</v>
          </cell>
          <cell r="O295">
            <v>0</v>
          </cell>
        </row>
        <row r="296">
          <cell r="A296" t="str">
            <v>N</v>
          </cell>
          <cell r="B296">
            <v>0</v>
          </cell>
          <cell r="C296" t="str">
            <v>94962</v>
          </cell>
          <cell r="D296" t="str">
            <v>CONCRETO MAGRO PARA LASTRO, TRAÇO 1:4,5:4,5 (EM MASSA SECA DE CIMENTO/ AREIA MÉDIA/ BRITA 1) - PREPARO MECÂNICO COM BETONEIRA 400 L. AF_05/2021</v>
          </cell>
          <cell r="F296" t="str">
            <v>M3</v>
          </cell>
          <cell r="G296">
            <v>0</v>
          </cell>
          <cell r="H296" t="str">
            <v>390,30</v>
          </cell>
          <cell r="I296" t="str">
            <v>382,21</v>
          </cell>
          <cell r="J296">
            <v>0.20699999999999999</v>
          </cell>
          <cell r="K296">
            <v>0.26740000000000003</v>
          </cell>
          <cell r="L296">
            <v>471.09</v>
          </cell>
          <cell r="M296">
            <v>484.41</v>
          </cell>
          <cell r="N296">
            <v>0</v>
          </cell>
          <cell r="O296">
            <v>0</v>
          </cell>
        </row>
        <row r="297">
          <cell r="A297" t="str">
            <v>06</v>
          </cell>
          <cell r="B297">
            <v>1218.886</v>
          </cell>
          <cell r="L297" t="str">
            <v>SUBTOTAL</v>
          </cell>
          <cell r="N297">
            <v>32814.04</v>
          </cell>
          <cell r="O297">
            <v>34054.350000000006</v>
          </cell>
        </row>
        <row r="298">
          <cell r="B298">
            <v>0</v>
          </cell>
          <cell r="C298" t="str">
            <v/>
          </cell>
          <cell r="D298" t="str">
            <v>ITEM EXTRA GERAL A SER RENOMEADO</v>
          </cell>
          <cell r="F298" t="str">
            <v/>
          </cell>
          <cell r="H298" t="str">
            <v/>
          </cell>
          <cell r="I298" t="str">
            <v/>
          </cell>
          <cell r="L298" t="str">
            <v/>
          </cell>
          <cell r="M298" t="str">
            <v/>
          </cell>
          <cell r="N298" t="str">
            <v/>
          </cell>
          <cell r="O298" t="str">
            <v/>
          </cell>
        </row>
        <row r="299">
          <cell r="A299" t="str">
            <v>N</v>
          </cell>
          <cell r="B299">
            <v>0</v>
          </cell>
          <cell r="C299" t="str">
            <v>97083</v>
          </cell>
          <cell r="D299" t="str">
            <v>COMPACTAÇÃO MECÂNICA DE SOLO PARA EXECUÇÃO DE RADIER, PISO DE CONCRETO OU LAJE SOBRE SOLO, COM COMPACTADOR DE SOLOS A PERCUSSÃO. AF_09/2021</v>
          </cell>
          <cell r="F299" t="str">
            <v>M2</v>
          </cell>
          <cell r="G299">
            <v>0</v>
          </cell>
          <cell r="H299" t="str">
            <v>3,08</v>
          </cell>
          <cell r="I299" t="str">
            <v>2,80</v>
          </cell>
          <cell r="J299">
            <v>0.20699999999999999</v>
          </cell>
          <cell r="K299">
            <v>0.26740000000000003</v>
          </cell>
          <cell r="L299">
            <v>3.71</v>
          </cell>
          <cell r="M299">
            <v>3.54</v>
          </cell>
          <cell r="N299">
            <v>0</v>
          </cell>
          <cell r="O299">
            <v>0</v>
          </cell>
        </row>
        <row r="300">
          <cell r="A300" t="str">
            <v>N</v>
          </cell>
          <cell r="B300">
            <v>0</v>
          </cell>
          <cell r="C300" t="str">
            <v>97083</v>
          </cell>
          <cell r="D300" t="str">
            <v>COMPACTAÇÃO MECÂNICA DE SOLO PARA EXECUÇÃO DE RADIER, PISO DE CONCRETO OU LAJE SOBRE SOLO, COM COMPACTADOR DE SOLOS A PERCUSSÃO. AF_09/2021</v>
          </cell>
          <cell r="F300" t="str">
            <v>M2</v>
          </cell>
          <cell r="G300">
            <v>0</v>
          </cell>
          <cell r="H300" t="str">
            <v>3,08</v>
          </cell>
          <cell r="I300" t="str">
            <v>2,80</v>
          </cell>
          <cell r="J300">
            <v>0.20699999999999999</v>
          </cell>
          <cell r="K300">
            <v>0.26740000000000003</v>
          </cell>
          <cell r="L300">
            <v>3.71</v>
          </cell>
          <cell r="M300">
            <v>3.54</v>
          </cell>
          <cell r="N300">
            <v>0</v>
          </cell>
          <cell r="O300">
            <v>0</v>
          </cell>
        </row>
        <row r="301">
          <cell r="A301" t="str">
            <v>N</v>
          </cell>
          <cell r="B301">
            <v>0</v>
          </cell>
          <cell r="C301" t="str">
            <v>97083</v>
          </cell>
          <cell r="D301" t="str">
            <v>COMPACTAÇÃO MECÂNICA DE SOLO PARA EXECUÇÃO DE RADIER, PISO DE CONCRETO OU LAJE SOBRE SOLO, COM COMPACTADOR DE SOLOS A PERCUSSÃO. AF_09/2021</v>
          </cell>
          <cell r="F301" t="str">
            <v>M2</v>
          </cell>
          <cell r="G301">
            <v>0</v>
          </cell>
          <cell r="H301" t="str">
            <v>3,08</v>
          </cell>
          <cell r="I301" t="str">
            <v>2,80</v>
          </cell>
          <cell r="J301">
            <v>0.20699999999999999</v>
          </cell>
          <cell r="K301">
            <v>0.26740000000000003</v>
          </cell>
          <cell r="L301">
            <v>3.71</v>
          </cell>
          <cell r="M301">
            <v>3.54</v>
          </cell>
          <cell r="N301">
            <v>0</v>
          </cell>
          <cell r="O301">
            <v>0</v>
          </cell>
        </row>
        <row r="302">
          <cell r="A302" t="str">
            <v>N</v>
          </cell>
          <cell r="B302">
            <v>0</v>
          </cell>
          <cell r="C302" t="str">
            <v>97083</v>
          </cell>
          <cell r="D302" t="str">
            <v>COMPACTAÇÃO MECÂNICA DE SOLO PARA EXECUÇÃO DE RADIER, PISO DE CONCRETO OU LAJE SOBRE SOLO, COM COMPACTADOR DE SOLOS A PERCUSSÃO. AF_09/2021</v>
          </cell>
          <cell r="F302" t="str">
            <v>M2</v>
          </cell>
          <cell r="G302">
            <v>0</v>
          </cell>
          <cell r="H302" t="str">
            <v>3,08</v>
          </cell>
          <cell r="I302" t="str">
            <v>2,80</v>
          </cell>
          <cell r="J302">
            <v>0.20699999999999999</v>
          </cell>
          <cell r="K302">
            <v>0.26740000000000003</v>
          </cell>
          <cell r="L302">
            <v>3.71</v>
          </cell>
          <cell r="M302">
            <v>3.54</v>
          </cell>
          <cell r="N302">
            <v>0</v>
          </cell>
          <cell r="O302">
            <v>0</v>
          </cell>
        </row>
        <row r="303">
          <cell r="A303" t="str">
            <v>N</v>
          </cell>
          <cell r="B303">
            <v>0</v>
          </cell>
          <cell r="C303" t="str">
            <v>97083</v>
          </cell>
          <cell r="D303" t="str">
            <v>COMPACTAÇÃO MECÂNICA DE SOLO PARA EXECUÇÃO DE RADIER, PISO DE CONCRETO OU LAJE SOBRE SOLO, COM COMPACTADOR DE SOLOS A PERCUSSÃO. AF_09/2021</v>
          </cell>
          <cell r="F303" t="str">
            <v>M2</v>
          </cell>
          <cell r="G303">
            <v>0</v>
          </cell>
          <cell r="H303" t="str">
            <v>3,08</v>
          </cell>
          <cell r="I303" t="str">
            <v>2,80</v>
          </cell>
          <cell r="J303">
            <v>0.20699999999999999</v>
          </cell>
          <cell r="K303">
            <v>0.26740000000000003</v>
          </cell>
          <cell r="L303">
            <v>3.71</v>
          </cell>
          <cell r="M303">
            <v>3.54</v>
          </cell>
          <cell r="N303">
            <v>0</v>
          </cell>
          <cell r="O303">
            <v>0</v>
          </cell>
        </row>
        <row r="304">
          <cell r="A304" t="str">
            <v>N</v>
          </cell>
          <cell r="B304">
            <v>0</v>
          </cell>
          <cell r="C304" t="str">
            <v>97083</v>
          </cell>
          <cell r="D304" t="str">
            <v>COMPACTAÇÃO MECÂNICA DE SOLO PARA EXECUÇÃO DE RADIER, PISO DE CONCRETO OU LAJE SOBRE SOLO, COM COMPACTADOR DE SOLOS A PERCUSSÃO. AF_09/2021</v>
          </cell>
          <cell r="F304" t="str">
            <v>M2</v>
          </cell>
          <cell r="G304">
            <v>0</v>
          </cell>
          <cell r="H304" t="str">
            <v>3,08</v>
          </cell>
          <cell r="I304" t="str">
            <v>2,80</v>
          </cell>
          <cell r="J304">
            <v>0.20699999999999999</v>
          </cell>
          <cell r="K304">
            <v>0.26740000000000003</v>
          </cell>
          <cell r="L304">
            <v>3.71</v>
          </cell>
          <cell r="M304">
            <v>3.54</v>
          </cell>
          <cell r="N304">
            <v>0</v>
          </cell>
          <cell r="O304">
            <v>0</v>
          </cell>
        </row>
        <row r="305">
          <cell r="A305" t="str">
            <v>N</v>
          </cell>
          <cell r="B305">
            <v>0</v>
          </cell>
          <cell r="C305" t="str">
            <v>97083</v>
          </cell>
          <cell r="D305" t="str">
            <v>COMPACTAÇÃO MECÂNICA DE SOLO PARA EXECUÇÃO DE RADIER, PISO DE CONCRETO OU LAJE SOBRE SOLO, COM COMPACTADOR DE SOLOS A PERCUSSÃO. AF_09/2021</v>
          </cell>
          <cell r="F305" t="str">
            <v>M2</v>
          </cell>
          <cell r="G305">
            <v>0</v>
          </cell>
          <cell r="H305" t="str">
            <v>3,08</v>
          </cell>
          <cell r="I305" t="str">
            <v>2,80</v>
          </cell>
          <cell r="J305">
            <v>0.20699999999999999</v>
          </cell>
          <cell r="K305">
            <v>0.26740000000000003</v>
          </cell>
          <cell r="L305">
            <v>3.71</v>
          </cell>
          <cell r="M305">
            <v>3.54</v>
          </cell>
          <cell r="N305">
            <v>0</v>
          </cell>
          <cell r="O305">
            <v>0</v>
          </cell>
        </row>
        <row r="306">
          <cell r="A306" t="str">
            <v>N</v>
          </cell>
          <cell r="B306">
            <v>0</v>
          </cell>
          <cell r="C306" t="str">
            <v>97083</v>
          </cell>
          <cell r="D306" t="str">
            <v>COMPACTAÇÃO MECÂNICA DE SOLO PARA EXECUÇÃO DE RADIER, PISO DE CONCRETO OU LAJE SOBRE SOLO, COM COMPACTADOR DE SOLOS A PERCUSSÃO. AF_09/2021</v>
          </cell>
          <cell r="F306" t="str">
            <v>M2</v>
          </cell>
          <cell r="G306">
            <v>0</v>
          </cell>
          <cell r="H306" t="str">
            <v>3,08</v>
          </cell>
          <cell r="I306" t="str">
            <v>2,80</v>
          </cell>
          <cell r="J306">
            <v>0.20699999999999999</v>
          </cell>
          <cell r="K306">
            <v>0.26740000000000003</v>
          </cell>
          <cell r="L306">
            <v>3.71</v>
          </cell>
          <cell r="M306">
            <v>3.54</v>
          </cell>
          <cell r="N306">
            <v>0</v>
          </cell>
          <cell r="O306">
            <v>0</v>
          </cell>
        </row>
        <row r="307">
          <cell r="A307">
            <v>0</v>
          </cell>
          <cell r="B307">
            <v>0</v>
          </cell>
          <cell r="L307" t="str">
            <v>SUBTOTAL</v>
          </cell>
          <cell r="N307">
            <v>0</v>
          </cell>
          <cell r="O307">
            <v>0</v>
          </cell>
        </row>
        <row r="308">
          <cell r="B308" t="str">
            <v>07</v>
          </cell>
          <cell r="C308" t="str">
            <v/>
          </cell>
          <cell r="D308" t="str">
            <v>ADMINISTRAÇÃO LOCAL DE OBRA</v>
          </cell>
          <cell r="F308" t="str">
            <v/>
          </cell>
          <cell r="H308" t="str">
            <v/>
          </cell>
          <cell r="I308" t="str">
            <v/>
          </cell>
          <cell r="L308" t="str">
            <v/>
          </cell>
          <cell r="M308" t="str">
            <v/>
          </cell>
          <cell r="N308" t="str">
            <v/>
          </cell>
          <cell r="O308" t="str">
            <v/>
          </cell>
        </row>
        <row r="309">
          <cell r="A309" t="str">
            <v>N</v>
          </cell>
          <cell r="B309" t="str">
            <v>07.01</v>
          </cell>
          <cell r="C309" t="str">
            <v>90778</v>
          </cell>
          <cell r="D309" t="str">
            <v>ENGENHEIRO CIVIL DE OBRA PLENO COM ENCARGOS COMPLEMENTARES</v>
          </cell>
          <cell r="F309" t="str">
            <v>H</v>
          </cell>
          <cell r="G309">
            <v>80</v>
          </cell>
          <cell r="H309" t="str">
            <v>123,22</v>
          </cell>
          <cell r="I309" t="str">
            <v>107,16</v>
          </cell>
          <cell r="J309">
            <v>0.20699999999999999</v>
          </cell>
          <cell r="K309">
            <v>0.26740000000000003</v>
          </cell>
          <cell r="L309">
            <v>148.72</v>
          </cell>
          <cell r="M309">
            <v>135.81</v>
          </cell>
          <cell r="N309">
            <v>11897.6</v>
          </cell>
          <cell r="O309">
            <v>10864.8</v>
          </cell>
        </row>
        <row r="310">
          <cell r="A310" t="str">
            <v>N</v>
          </cell>
          <cell r="B310" t="str">
            <v>07.02</v>
          </cell>
          <cell r="C310" t="str">
            <v>90780</v>
          </cell>
          <cell r="D310" t="str">
            <v>MESTRE DE OBRAS COM ENCARGOS COMPLEMENTARES</v>
          </cell>
          <cell r="F310" t="str">
            <v>H</v>
          </cell>
          <cell r="G310">
            <v>1280</v>
          </cell>
          <cell r="H310" t="str">
            <v>35,07</v>
          </cell>
          <cell r="I310" t="str">
            <v>30,77</v>
          </cell>
          <cell r="J310">
            <v>0.20699999999999999</v>
          </cell>
          <cell r="K310">
            <v>0.26740000000000003</v>
          </cell>
          <cell r="L310">
            <v>42.32</v>
          </cell>
          <cell r="M310">
            <v>38.99</v>
          </cell>
          <cell r="N310">
            <v>54169.599999999999</v>
          </cell>
          <cell r="O310">
            <v>49907.199999999997</v>
          </cell>
        </row>
        <row r="311">
          <cell r="A311" t="str">
            <v>N</v>
          </cell>
          <cell r="B311">
            <v>0</v>
          </cell>
          <cell r="C311" t="str">
            <v>90767</v>
          </cell>
          <cell r="D311" t="str">
            <v>APONTADOR OU APROPRIADOR COM ENCARGOS COMPLEMENTARES</v>
          </cell>
          <cell r="F311" t="str">
            <v>H</v>
          </cell>
          <cell r="G311">
            <v>0</v>
          </cell>
          <cell r="H311" t="str">
            <v>20,48</v>
          </cell>
          <cell r="I311" t="str">
            <v>18,05</v>
          </cell>
          <cell r="J311">
            <v>0.20699999999999999</v>
          </cell>
          <cell r="K311">
            <v>0.26740000000000003</v>
          </cell>
          <cell r="L311">
            <v>24.71</v>
          </cell>
          <cell r="M311">
            <v>22.87</v>
          </cell>
          <cell r="N311">
            <v>0</v>
          </cell>
          <cell r="O311">
            <v>0</v>
          </cell>
        </row>
        <row r="312">
          <cell r="A312" t="str">
            <v>N</v>
          </cell>
          <cell r="B312">
            <v>0</v>
          </cell>
          <cell r="C312" t="str">
            <v>100289</v>
          </cell>
          <cell r="D312" t="str">
            <v>VIGIA DIURNO COM ENCARGOS COMPLEMENTARES</v>
          </cell>
          <cell r="F312" t="str">
            <v>H</v>
          </cell>
          <cell r="G312">
            <v>0</v>
          </cell>
          <cell r="H312" t="str">
            <v>19,88</v>
          </cell>
          <cell r="I312" t="str">
            <v>18,09</v>
          </cell>
          <cell r="J312">
            <v>0.20699999999999999</v>
          </cell>
          <cell r="K312">
            <v>0.26740000000000003</v>
          </cell>
          <cell r="L312">
            <v>23.99</v>
          </cell>
          <cell r="M312">
            <v>22.92</v>
          </cell>
          <cell r="N312">
            <v>0</v>
          </cell>
          <cell r="O312">
            <v>0</v>
          </cell>
        </row>
        <row r="313">
          <cell r="A313" t="str">
            <v>N</v>
          </cell>
          <cell r="B313" t="str">
            <v>07.03</v>
          </cell>
          <cell r="C313" t="str">
            <v>90781</v>
          </cell>
          <cell r="D313" t="str">
            <v>TOPOGRAFO COM ENCARGOS COMPLEMENTARES</v>
          </cell>
          <cell r="F313" t="str">
            <v>H</v>
          </cell>
          <cell r="G313">
            <v>80</v>
          </cell>
          <cell r="H313" t="str">
            <v>24,53</v>
          </cell>
          <cell r="I313" t="str">
            <v>21,56</v>
          </cell>
          <cell r="J313">
            <v>0.20699999999999999</v>
          </cell>
          <cell r="K313">
            <v>0.26740000000000003</v>
          </cell>
          <cell r="L313">
            <v>29.6</v>
          </cell>
          <cell r="M313">
            <v>27.32</v>
          </cell>
          <cell r="N313">
            <v>2368</v>
          </cell>
          <cell r="O313">
            <v>2185.6</v>
          </cell>
        </row>
        <row r="314">
          <cell r="A314" t="str">
            <v>N</v>
          </cell>
          <cell r="B314" t="str">
            <v>07.04</v>
          </cell>
          <cell r="C314" t="str">
            <v>88253</v>
          </cell>
          <cell r="D314" t="str">
            <v>AUXILIAR DE TOPÓGRAFO COM ENCARGOS COMPLEMENTARES</v>
          </cell>
          <cell r="F314" t="str">
            <v>H</v>
          </cell>
          <cell r="G314">
            <v>80</v>
          </cell>
          <cell r="H314" t="str">
            <v>12,21</v>
          </cell>
          <cell r="I314" t="str">
            <v>10,88</v>
          </cell>
          <cell r="J314">
            <v>0.20699999999999999</v>
          </cell>
          <cell r="K314">
            <v>0.26740000000000003</v>
          </cell>
          <cell r="L314">
            <v>14.73</v>
          </cell>
          <cell r="M314">
            <v>13.78</v>
          </cell>
          <cell r="N314">
            <v>1178.4000000000001</v>
          </cell>
          <cell r="O314">
            <v>1102.4000000000001</v>
          </cell>
        </row>
        <row r="315">
          <cell r="A315" t="str">
            <v>N</v>
          </cell>
          <cell r="B315" t="str">
            <v>07.05</v>
          </cell>
          <cell r="C315" t="str">
            <v>88321</v>
          </cell>
          <cell r="D315" t="str">
            <v>TÉCNICO DE LABORATÓRIO COM ENCARGOS COMPLEMENTARES</v>
          </cell>
          <cell r="F315" t="str">
            <v>H</v>
          </cell>
          <cell r="G315">
            <v>80</v>
          </cell>
          <cell r="H315" t="str">
            <v>30,38</v>
          </cell>
          <cell r="I315" t="str">
            <v>26,65</v>
          </cell>
          <cell r="J315">
            <v>0.20699999999999999</v>
          </cell>
          <cell r="K315">
            <v>0.26740000000000003</v>
          </cell>
          <cell r="L315">
            <v>36.659999999999997</v>
          </cell>
          <cell r="M315">
            <v>33.770000000000003</v>
          </cell>
          <cell r="N315">
            <v>2932.8</v>
          </cell>
          <cell r="O315">
            <v>2701.6</v>
          </cell>
        </row>
        <row r="316">
          <cell r="A316" t="str">
            <v>N</v>
          </cell>
          <cell r="B316" t="str">
            <v>07.06</v>
          </cell>
          <cell r="C316" t="str">
            <v>88249</v>
          </cell>
          <cell r="D316" t="str">
            <v>AUXILIAR DE LABORATÓRIO COM ENCARGOS COMPLEMENTARES</v>
          </cell>
          <cell r="F316" t="str">
            <v>H</v>
          </cell>
          <cell r="G316">
            <v>80</v>
          </cell>
          <cell r="H316" t="str">
            <v>25,60</v>
          </cell>
          <cell r="I316" t="str">
            <v>22,50</v>
          </cell>
          <cell r="J316">
            <v>0.20699999999999999</v>
          </cell>
          <cell r="K316">
            <v>0.26740000000000003</v>
          </cell>
          <cell r="L316">
            <v>30.89</v>
          </cell>
          <cell r="M316">
            <v>28.51</v>
          </cell>
          <cell r="N316">
            <v>2471.1999999999998</v>
          </cell>
          <cell r="O316">
            <v>2280.8000000000002</v>
          </cell>
        </row>
        <row r="317">
          <cell r="A317" t="str">
            <v>07</v>
          </cell>
          <cell r="B317">
            <v>1680</v>
          </cell>
          <cell r="C317" t="str">
            <v/>
          </cell>
          <cell r="F317" t="str">
            <v/>
          </cell>
          <cell r="L317" t="str">
            <v>SUBTOTAL</v>
          </cell>
          <cell r="N317">
            <v>75017.599999999991</v>
          </cell>
          <cell r="O317">
            <v>69042.400000000009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D2" t="str">
            <v>4748</v>
          </cell>
        </row>
        <row r="3">
          <cell r="D3" t="str">
            <v>4743</v>
          </cell>
        </row>
      </sheetData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  <sheetName val="sid_ni_5"/>
    </sheetNames>
    <sheetDataSet>
      <sheetData sheetId="0">
        <row r="6">
          <cell r="B6" t="str">
            <v>CGR ENGENHARIA LTDA.</v>
          </cell>
        </row>
        <row r="18">
          <cell r="J18">
            <v>0</v>
          </cell>
        </row>
        <row r="20">
          <cell r="J20">
            <v>0</v>
          </cell>
        </row>
        <row r="35">
          <cell r="J35">
            <v>63.997</v>
          </cell>
        </row>
        <row r="38">
          <cell r="J38">
            <v>2344</v>
          </cell>
        </row>
        <row r="40">
          <cell r="J40">
            <v>193.1</v>
          </cell>
        </row>
        <row r="53">
          <cell r="J53">
            <v>10168.5</v>
          </cell>
        </row>
        <row r="83">
          <cell r="L83">
            <v>4.65E-2</v>
          </cell>
        </row>
        <row r="86">
          <cell r="L86">
            <v>5.7200000000000001E-2</v>
          </cell>
        </row>
        <row r="90">
          <cell r="L90">
            <v>3.0499999999999999E-2</v>
          </cell>
        </row>
        <row r="93">
          <cell r="L93">
            <v>5.0900000000000001E-2</v>
          </cell>
        </row>
        <row r="94">
          <cell r="L94">
            <v>0.28610000000000002</v>
          </cell>
        </row>
        <row r="98">
          <cell r="L98">
            <v>3.0499999999999999E-2</v>
          </cell>
        </row>
        <row r="102">
          <cell r="A102" t="str">
            <v>Superintendente Regional do MS/DNIT</v>
          </cell>
        </row>
        <row r="133">
          <cell r="B133" t="str">
            <v>BR - 262/MS</v>
          </cell>
        </row>
        <row r="135">
          <cell r="C135" t="str">
            <v>setembro/08</v>
          </cell>
        </row>
        <row r="136">
          <cell r="C136" t="str">
            <v>01/09/09 à  30/09/08</v>
          </cell>
        </row>
        <row r="138">
          <cell r="C138" t="str">
            <v>3.ª MED. PARCIAL</v>
          </cell>
        </row>
        <row r="144">
          <cell r="C144" t="str">
            <v xml:space="preserve"> em  30/10/08</v>
          </cell>
        </row>
      </sheetData>
      <sheetData sheetId="1"/>
      <sheetData sheetId="2">
        <row r="41">
          <cell r="F41">
            <v>23.643999999999998</v>
          </cell>
        </row>
      </sheetData>
      <sheetData sheetId="3">
        <row r="26">
          <cell r="I26">
            <v>8.4499999999999993</v>
          </cell>
          <cell r="K26">
            <v>1504.835</v>
          </cell>
        </row>
      </sheetData>
      <sheetData sheetId="4"/>
      <sheetData sheetId="5">
        <row r="17">
          <cell r="J17" t="e">
            <v>#REF!</v>
          </cell>
        </row>
        <row r="36">
          <cell r="J36">
            <v>10239.4</v>
          </cell>
        </row>
        <row r="38">
          <cell r="J38">
            <v>10239.4</v>
          </cell>
        </row>
        <row r="86">
          <cell r="J86" t="e">
            <v>#REF!</v>
          </cell>
        </row>
      </sheetData>
      <sheetData sheetId="6">
        <row r="19">
          <cell r="E19" t="e">
            <v>#REF!</v>
          </cell>
        </row>
      </sheetData>
      <sheetData sheetId="7"/>
      <sheetData sheetId="8"/>
      <sheetData sheetId="9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"/>
      <sheetName val="Cópia"/>
      <sheetName val="09-07"/>
      <sheetName val="10-07"/>
      <sheetName val="11-07"/>
      <sheetName val="12-07"/>
      <sheetName val="Não Programado"/>
      <sheetName val="Indevidas"/>
      <sheetName val="Cópia 2"/>
      <sheetName val="Resumo das Indire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"/>
      <sheetName val="Resumo do Custo Direto CP1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P AN"/>
      <sheetName val="DESEMP COM NE"/>
      <sheetName val="DESEMP COM SE"/>
      <sheetName val="DESEMP COM SL"/>
      <sheetName val="DESEMP COM TC"/>
      <sheetName val="DADOS"/>
      <sheetName val="Contratações"/>
      <sheetName val="PROP ELAB GANH"/>
      <sheetName val="PARETOS"/>
      <sheetName val="FAIXA PROPOSTAS"/>
      <sheetName val="DER janeiro98"/>
      <sheetName val="REAJUSTE"/>
      <sheetName val="BDPROP"/>
      <sheetName val="Projeções BRGAAP"/>
      <sheetName val="Preços_BSTC"/>
      <sheetName val="#REF"/>
    </sheetNames>
    <sheetDataSet>
      <sheetData sheetId="0" refreshError="1">
        <row r="36">
          <cell r="B36" t="str">
            <v>CLIENTE</v>
          </cell>
          <cell r="C36" t="str">
            <v>AN</v>
          </cell>
          <cell r="D36" t="str">
            <v>PROJETO</v>
          </cell>
          <cell r="H36" t="str">
            <v>VALOR</v>
          </cell>
        </row>
        <row r="37">
          <cell r="B37" t="str">
            <v xml:space="preserve"> CBTU</v>
          </cell>
          <cell r="C37" t="str">
            <v>NE</v>
          </cell>
          <cell r="D37" t="str">
            <v xml:space="preserve"> Infraestrutura do Metrô de Recife</v>
          </cell>
          <cell r="H37">
            <v>2032000</v>
          </cell>
        </row>
        <row r="38">
          <cell r="B38" t="str">
            <v xml:space="preserve"> CFN</v>
          </cell>
          <cell r="C38" t="str">
            <v>NE</v>
          </cell>
          <cell r="D38" t="str">
            <v xml:space="preserve"> Recuperação da Malha Ferroviária de Recife</v>
          </cell>
          <cell r="H38">
            <v>2587850</v>
          </cell>
        </row>
        <row r="39">
          <cell r="B39" t="str">
            <v xml:space="preserve"> CODEVASF</v>
          </cell>
          <cell r="C39" t="str">
            <v>NE</v>
          </cell>
          <cell r="D39" t="str">
            <v xml:space="preserve"> Obras Civis da Barragem de Poço Magro</v>
          </cell>
          <cell r="H39">
            <v>3563550</v>
          </cell>
        </row>
        <row r="40">
          <cell r="B40" t="str">
            <v xml:space="preserve"> CVRD</v>
          </cell>
          <cell r="C40" t="str">
            <v>NE</v>
          </cell>
          <cell r="D40" t="str">
            <v xml:space="preserve"> Terraplenagem e Drenagem dos Pátios A, B, C, D e F</v>
          </cell>
          <cell r="H40">
            <v>7004110</v>
          </cell>
        </row>
        <row r="41">
          <cell r="B41" t="str">
            <v xml:space="preserve"> DERBA</v>
          </cell>
          <cell r="C41" t="str">
            <v>NE</v>
          </cell>
          <cell r="D41" t="str">
            <v xml:space="preserve"> Rodovia BA-891 - Lote 2</v>
          </cell>
          <cell r="H41">
            <v>7247880</v>
          </cell>
        </row>
        <row r="42">
          <cell r="B42" t="str">
            <v xml:space="preserve"> DERBA</v>
          </cell>
          <cell r="C42" t="str">
            <v>NE</v>
          </cell>
          <cell r="D42" t="str">
            <v xml:space="preserve"> Rodovia BA-549 - Lote 2</v>
          </cell>
          <cell r="H42">
            <v>3900000</v>
          </cell>
        </row>
        <row r="43">
          <cell r="B43" t="str">
            <v xml:space="preserve"> DERBA</v>
          </cell>
          <cell r="C43" t="str">
            <v>NE</v>
          </cell>
          <cell r="D43" t="str">
            <v xml:space="preserve"> Rodovia BA-549 - Lote 1</v>
          </cell>
          <cell r="H43">
            <v>5934530</v>
          </cell>
        </row>
        <row r="44">
          <cell r="B44" t="str">
            <v xml:space="preserve"> DERBA</v>
          </cell>
          <cell r="C44" t="str">
            <v>NE</v>
          </cell>
          <cell r="D44" t="str">
            <v xml:space="preserve"> Rodovia BA-891 - Lote 1</v>
          </cell>
          <cell r="H44">
            <v>6603310</v>
          </cell>
        </row>
        <row r="45">
          <cell r="B45" t="str">
            <v xml:space="preserve"> DER-MA</v>
          </cell>
          <cell r="C45" t="str">
            <v>NE</v>
          </cell>
          <cell r="D45" t="str">
            <v xml:space="preserve"> MA-206 - Entroncamento BR-316/Vila Piritina - Caratupera</v>
          </cell>
          <cell r="H45">
            <v>5925820</v>
          </cell>
        </row>
        <row r="46">
          <cell r="B46" t="str">
            <v xml:space="preserve"> DNER</v>
          </cell>
          <cell r="C46" t="str">
            <v>NE</v>
          </cell>
          <cell r="D46" t="str">
            <v xml:space="preserve"> Projeto CREMA GO-01</v>
          </cell>
          <cell r="H46">
            <v>4929518.75</v>
          </cell>
        </row>
        <row r="47">
          <cell r="B47" t="str">
            <v xml:space="preserve"> EMBASA</v>
          </cell>
          <cell r="C47" t="str">
            <v>NE</v>
          </cell>
          <cell r="D47" t="str">
            <v xml:space="preserve"> Bacia do Alto Pituaçu</v>
          </cell>
          <cell r="H47">
            <v>10345540</v>
          </cell>
        </row>
        <row r="48">
          <cell r="B48" t="str">
            <v xml:space="preserve"> INFRAERO</v>
          </cell>
          <cell r="C48" t="str">
            <v>NE</v>
          </cell>
          <cell r="D48" t="str">
            <v xml:space="preserve"> Ampliação da Pista de Pouso do Aeroporto de Natal</v>
          </cell>
          <cell r="H48">
            <v>4154290</v>
          </cell>
        </row>
        <row r="49">
          <cell r="B49" t="str">
            <v xml:space="preserve"> INFRAERO/GEP</v>
          </cell>
          <cell r="C49" t="str">
            <v>NE</v>
          </cell>
          <cell r="D49" t="str">
            <v xml:space="preserve"> Pré-qualificação do Aeroporto de Recife</v>
          </cell>
          <cell r="H49">
            <v>0</v>
          </cell>
        </row>
        <row r="50">
          <cell r="B50" t="str">
            <v xml:space="preserve"> VALEC</v>
          </cell>
          <cell r="C50" t="str">
            <v>NE</v>
          </cell>
          <cell r="D50" t="str">
            <v xml:space="preserve"> Obras Ferroviárias entre Ribeirão Mosquito e Rio Campo Alegre</v>
          </cell>
          <cell r="H50">
            <v>8930340</v>
          </cell>
        </row>
        <row r="51">
          <cell r="B51" t="str">
            <v xml:space="preserve"> VALEC</v>
          </cell>
          <cell r="C51" t="str">
            <v>NE</v>
          </cell>
          <cell r="D51" t="str">
            <v xml:space="preserve"> Infraestrutura Ferroviária entre Senador Canedo a Porangatú</v>
          </cell>
          <cell r="H51">
            <v>4846340</v>
          </cell>
        </row>
        <row r="52">
          <cell r="B52" t="str">
            <v xml:space="preserve"> BEPREM</v>
          </cell>
          <cell r="C52" t="str">
            <v>SE</v>
          </cell>
          <cell r="D52" t="str">
            <v xml:space="preserve"> Lagoa Acqua Park</v>
          </cell>
          <cell r="H52">
            <v>1114290</v>
          </cell>
        </row>
        <row r="53">
          <cell r="B53" t="str">
            <v xml:space="preserve"> CMM</v>
          </cell>
          <cell r="C53" t="str">
            <v>SE</v>
          </cell>
          <cell r="D53" t="str">
            <v xml:space="preserve"> Construção da Fábrica em Três Marias</v>
          </cell>
          <cell r="H53">
            <v>4055030</v>
          </cell>
        </row>
        <row r="54">
          <cell r="B54" t="str">
            <v xml:space="preserve"> COPEBRÁS</v>
          </cell>
          <cell r="C54" t="str">
            <v>SE</v>
          </cell>
          <cell r="D54" t="str">
            <v xml:space="preserve"> Unidade de Fertilizantes de Catalão</v>
          </cell>
          <cell r="H54">
            <v>14182980</v>
          </cell>
        </row>
        <row r="55">
          <cell r="B55" t="str">
            <v xml:space="preserve"> DER-ES</v>
          </cell>
          <cell r="C55" t="str">
            <v>SE</v>
          </cell>
          <cell r="D55" t="str">
            <v xml:space="preserve"> Variante Ferroviária Flexal-Viana</v>
          </cell>
          <cell r="H55">
            <v>16967850</v>
          </cell>
        </row>
        <row r="56">
          <cell r="B56" t="str">
            <v xml:space="preserve"> DER-MG</v>
          </cell>
          <cell r="C56" t="str">
            <v>SE</v>
          </cell>
          <cell r="D56" t="str">
            <v xml:space="preserve"> Contorno Rodoviário de Lavras</v>
          </cell>
          <cell r="H56">
            <v>4524930</v>
          </cell>
        </row>
        <row r="57">
          <cell r="B57" t="str">
            <v xml:space="preserve"> DER-MG</v>
          </cell>
          <cell r="C57" t="str">
            <v>SE</v>
          </cell>
          <cell r="D57" t="str">
            <v xml:space="preserve"> BR-356 - Ervália / Muriaé</v>
          </cell>
          <cell r="H57">
            <v>5111850</v>
          </cell>
        </row>
        <row r="58">
          <cell r="B58" t="str">
            <v xml:space="preserve"> DNER</v>
          </cell>
          <cell r="C58" t="str">
            <v>SE</v>
          </cell>
          <cell r="D58" t="str">
            <v xml:space="preserve"> Variante da Região do Viaduto Vila Rica</v>
          </cell>
          <cell r="H58">
            <v>8701970</v>
          </cell>
        </row>
        <row r="59">
          <cell r="B59" t="str">
            <v xml:space="preserve"> DNER</v>
          </cell>
          <cell r="C59" t="str">
            <v>SE</v>
          </cell>
          <cell r="D59" t="str">
            <v xml:space="preserve"> Projeto CREMA - BR-040 - MG</v>
          </cell>
          <cell r="H59">
            <v>9092731.25</v>
          </cell>
        </row>
        <row r="60">
          <cell r="B60" t="str">
            <v xml:space="preserve"> Ferteco</v>
          </cell>
          <cell r="C60" t="str">
            <v>SE</v>
          </cell>
          <cell r="D60" t="str">
            <v xml:space="preserve"> Ramal Ferroviário do Córrego do Feijão</v>
          </cell>
          <cell r="H60">
            <v>7863476.8553814301</v>
          </cell>
        </row>
        <row r="61">
          <cell r="B61" t="str">
            <v xml:space="preserve"> PM Juizde Fora</v>
          </cell>
          <cell r="C61" t="str">
            <v>SE</v>
          </cell>
          <cell r="D61" t="str">
            <v xml:space="preserve"> Infra e Superestrutura Ferroviária - Lote 2</v>
          </cell>
          <cell r="H61">
            <v>25573420</v>
          </cell>
        </row>
        <row r="62">
          <cell r="B62" t="str">
            <v xml:space="preserve"> PM Juizde Fora</v>
          </cell>
          <cell r="C62" t="str">
            <v>SE</v>
          </cell>
          <cell r="D62" t="str">
            <v xml:space="preserve"> Infra e Superestrutura Ferroviária - Lote 1</v>
          </cell>
          <cell r="H62">
            <v>17782500</v>
          </cell>
        </row>
        <row r="63">
          <cell r="B63" t="str">
            <v xml:space="preserve"> PM Juizde Fora</v>
          </cell>
          <cell r="C63" t="str">
            <v>SE</v>
          </cell>
          <cell r="D63" t="str">
            <v xml:space="preserve"> Infra e Superestrutura Ferroviária - Lote 3</v>
          </cell>
          <cell r="H63">
            <v>24874450</v>
          </cell>
        </row>
        <row r="64">
          <cell r="B64" t="str">
            <v xml:space="preserve"> ABB</v>
          </cell>
          <cell r="C64" t="str">
            <v>SL</v>
          </cell>
          <cell r="D64" t="str">
            <v xml:space="preserve"> Subestação Transformadora de Energia - GARABÍ II</v>
          </cell>
          <cell r="H64">
            <v>6080923</v>
          </cell>
        </row>
        <row r="65">
          <cell r="B65" t="str">
            <v xml:space="preserve"> CISA</v>
          </cell>
          <cell r="C65" t="str">
            <v>SL</v>
          </cell>
          <cell r="D65" t="str">
            <v xml:space="preserve"> Edificações Administrativas e Fundações para Equipamentos</v>
          </cell>
          <cell r="H65">
            <v>5139490</v>
          </cell>
        </row>
        <row r="66">
          <cell r="B66" t="str">
            <v xml:space="preserve"> DAER</v>
          </cell>
          <cell r="C66" t="str">
            <v>SL</v>
          </cell>
          <cell r="D66" t="str">
            <v xml:space="preserve"> Pré-qualificação do Projeto CREMA - RS</v>
          </cell>
          <cell r="H66">
            <v>0</v>
          </cell>
        </row>
        <row r="67">
          <cell r="B67" t="str">
            <v xml:space="preserve"> DAER</v>
          </cell>
          <cell r="C67" t="str">
            <v>SL</v>
          </cell>
          <cell r="D67" t="str">
            <v xml:space="preserve"> RS-377 - Santa Tecla / Jóia</v>
          </cell>
          <cell r="H67">
            <v>6635212</v>
          </cell>
        </row>
        <row r="68">
          <cell r="B68" t="str">
            <v xml:space="preserve"> DAER</v>
          </cell>
          <cell r="C68" t="str">
            <v>SL</v>
          </cell>
          <cell r="D68" t="str">
            <v xml:space="preserve"> RS-377 - Manoel Viana</v>
          </cell>
          <cell r="H68">
            <v>6372469</v>
          </cell>
        </row>
        <row r="69">
          <cell r="B69" t="str">
            <v xml:space="preserve"> DNER</v>
          </cell>
          <cell r="C69" t="str">
            <v>SL</v>
          </cell>
          <cell r="D69" t="str">
            <v xml:space="preserve"> Contorno de Santa Rosa</v>
          </cell>
          <cell r="H69">
            <v>3812839.0243902439</v>
          </cell>
        </row>
        <row r="70">
          <cell r="B70" t="str">
            <v xml:space="preserve"> INFRAERO</v>
          </cell>
          <cell r="C70" t="str">
            <v>SL</v>
          </cell>
          <cell r="D70" t="str">
            <v xml:space="preserve"> Infraestrutura do Aeroporto de Viracopos</v>
          </cell>
          <cell r="H70">
            <v>9053610</v>
          </cell>
        </row>
        <row r="71">
          <cell r="B71" t="str">
            <v xml:space="preserve"> Petrobrás</v>
          </cell>
          <cell r="C71" t="str">
            <v>SL</v>
          </cell>
          <cell r="D71" t="str">
            <v xml:space="preserve"> Cabos de Fibra Óptica entre Biguaçu e Canoas-Lote V</v>
          </cell>
          <cell r="H71">
            <v>11704301</v>
          </cell>
        </row>
        <row r="72">
          <cell r="B72" t="str">
            <v xml:space="preserve"> Petrobrás</v>
          </cell>
          <cell r="C72" t="str">
            <v>SL</v>
          </cell>
          <cell r="D72" t="str">
            <v xml:space="preserve"> Cabos de Fibra Óptica entre Paulínea e Araucária-Lote III</v>
          </cell>
          <cell r="H72">
            <v>10929025</v>
          </cell>
        </row>
        <row r="73">
          <cell r="B73" t="str">
            <v xml:space="preserve"> Petrobrás</v>
          </cell>
          <cell r="C73" t="str">
            <v>SL</v>
          </cell>
          <cell r="D73" t="str">
            <v xml:space="preserve"> Cabos de Fibra Óptica entre Biguaçu e Joinvile-Lotes IV e IVA</v>
          </cell>
          <cell r="H73">
            <v>10648084</v>
          </cell>
        </row>
        <row r="74">
          <cell r="B74" t="str">
            <v xml:space="preserve"> Placas do PR</v>
          </cell>
          <cell r="C74" t="str">
            <v>SL</v>
          </cell>
          <cell r="D74" t="str">
            <v xml:space="preserve"> Infraestrutura Industrial e Obras Complementares</v>
          </cell>
          <cell r="H74">
            <v>4056000</v>
          </cell>
        </row>
        <row r="75">
          <cell r="B75" t="str">
            <v xml:space="preserve"> PM Florianópolis</v>
          </cell>
          <cell r="C75" t="str">
            <v>SL</v>
          </cell>
          <cell r="D75" t="str">
            <v xml:space="preserve"> Complexo Viário Rita Maria</v>
          </cell>
          <cell r="H75">
            <v>1974795</v>
          </cell>
        </row>
        <row r="76">
          <cell r="B76" t="str">
            <v xml:space="preserve"> RODONORTE</v>
          </cell>
          <cell r="C76" t="str">
            <v>SL</v>
          </cell>
          <cell r="D76" t="str">
            <v xml:space="preserve"> BR-376- Trecho Mauá da Serra/Serra do Cadeado</v>
          </cell>
          <cell r="H76">
            <v>1690140</v>
          </cell>
        </row>
        <row r="77">
          <cell r="B77" t="str">
            <v xml:space="preserve"> BARRAMAR</v>
          </cell>
          <cell r="C77" t="str">
            <v>TC</v>
          </cell>
          <cell r="D77" t="str">
            <v xml:space="preserve"> Rede de Dutos entre o Rio de Janeiro e Taubaté</v>
          </cell>
          <cell r="H77">
            <v>5875551.7596062673</v>
          </cell>
        </row>
        <row r="78">
          <cell r="B78" t="str">
            <v xml:space="preserve"> TELEMAR</v>
          </cell>
          <cell r="C78" t="str">
            <v>TC</v>
          </cell>
          <cell r="D78" t="str">
            <v xml:space="preserve"> Rota Óptica Estreito / Balsas - MA</v>
          </cell>
          <cell r="H78">
            <v>1851890</v>
          </cell>
        </row>
        <row r="79">
          <cell r="B79" t="str">
            <v xml:space="preserve"> TELEMAR - BA</v>
          </cell>
          <cell r="C79" t="str">
            <v>TC</v>
          </cell>
          <cell r="D79" t="str">
            <v xml:space="preserve"> Instalação e Manutenção da Rede de Acesso da BA e SE-Lote 2</v>
          </cell>
          <cell r="H79">
            <v>7917790</v>
          </cell>
        </row>
        <row r="80">
          <cell r="B80" t="str">
            <v xml:space="preserve"> TELEMAR - BA</v>
          </cell>
          <cell r="C80" t="str">
            <v>TC</v>
          </cell>
          <cell r="D80" t="str">
            <v xml:space="preserve"> Instalação e Manutenção da Rede de Acesso da BA e SE-Lote 1</v>
          </cell>
          <cell r="H80">
            <v>8961680</v>
          </cell>
        </row>
        <row r="81">
          <cell r="B81" t="str">
            <v xml:space="preserve"> TELEMAR - BA</v>
          </cell>
          <cell r="C81" t="str">
            <v>TC</v>
          </cell>
          <cell r="D81" t="str">
            <v xml:space="preserve"> Instalação e Manutenção da Rede de Acesso da BA e SE-Lote 9</v>
          </cell>
          <cell r="H81">
            <v>6882620</v>
          </cell>
        </row>
        <row r="82">
          <cell r="B82" t="str">
            <v xml:space="preserve"> TELEMAR - BA</v>
          </cell>
          <cell r="C82" t="str">
            <v>TC</v>
          </cell>
          <cell r="D82" t="str">
            <v xml:space="preserve"> Instalação e Manutenção da Rede de Acesso da BA e SE-Lote 3</v>
          </cell>
          <cell r="H82">
            <v>7947320</v>
          </cell>
        </row>
        <row r="83">
          <cell r="B83" t="str">
            <v xml:space="preserve"> TELEMAR - BA</v>
          </cell>
          <cell r="C83" t="str">
            <v>TC</v>
          </cell>
          <cell r="D83" t="str">
            <v xml:space="preserve"> Instalação e Manutenção da Rede de Acesso da BA e SE-Lote 4</v>
          </cell>
          <cell r="H83">
            <v>8552310</v>
          </cell>
        </row>
        <row r="84">
          <cell r="B84" t="str">
            <v xml:space="preserve"> TELEMAR - BA</v>
          </cell>
          <cell r="C84" t="str">
            <v>TC</v>
          </cell>
          <cell r="D84" t="str">
            <v xml:space="preserve"> Instalação e Manutenção da Rede de Acesso da BA e SE-Lote 5</v>
          </cell>
          <cell r="H84">
            <v>10201150</v>
          </cell>
        </row>
        <row r="85">
          <cell r="B85" t="str">
            <v xml:space="preserve"> TELEMAR-RJ</v>
          </cell>
          <cell r="C85" t="str">
            <v>TC</v>
          </cell>
          <cell r="D85" t="str">
            <v xml:space="preserve"> VAPT-RJ-Instalação e Manutenção de Telefones Públicos</v>
          </cell>
          <cell r="H85">
            <v>5201180</v>
          </cell>
        </row>
        <row r="86">
          <cell r="B86" t="str">
            <v xml:space="preserve"> TELEMAR-RJ</v>
          </cell>
          <cell r="C86" t="str">
            <v>TC</v>
          </cell>
          <cell r="D86" t="str">
            <v xml:space="preserve"> Instalação e Manutenção de Telefones Públicos</v>
          </cell>
          <cell r="H86">
            <v>563920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ANO</v>
          </cell>
          <cell r="B1" t="str">
            <v>AN</v>
          </cell>
          <cell r="C1" t="str">
            <v>RESP</v>
          </cell>
          <cell r="D1" t="str">
            <v>SETOR</v>
          </cell>
          <cell r="E1" t="str">
            <v>ÁREA</v>
          </cell>
          <cell r="F1" t="str">
            <v>CLIENTE</v>
          </cell>
          <cell r="G1" t="str">
            <v>PROJETO</v>
          </cell>
          <cell r="H1" t="str">
            <v>VALOR</v>
          </cell>
          <cell r="I1" t="str">
            <v>STATUS</v>
          </cell>
          <cell r="J1" t="str">
            <v>ENTREGA</v>
          </cell>
          <cell r="K1" t="str">
            <v>POS_AG</v>
          </cell>
          <cell r="L1" t="str">
            <v>CONTR</v>
          </cell>
          <cell r="M1" t="str">
            <v>OBSERVAÇÃO</v>
          </cell>
        </row>
        <row r="2">
          <cell r="A2">
            <v>1993</v>
          </cell>
          <cell r="B2" t="str">
            <v>NE</v>
          </cell>
          <cell r="C2" t="str">
            <v>-</v>
          </cell>
          <cell r="D2" t="str">
            <v>SPB</v>
          </cell>
          <cell r="E2" t="str">
            <v>DIV</v>
          </cell>
          <cell r="F2" t="str">
            <v>TELEBRASÍLIA</v>
          </cell>
          <cell r="G2" t="str">
            <v>Estação Telefônica Centro-Norte-Brasília</v>
          </cell>
          <cell r="H2">
            <v>21558432</v>
          </cell>
          <cell r="J2">
            <v>34090</v>
          </cell>
          <cell r="K2">
            <v>24</v>
          </cell>
          <cell r="L2">
            <v>0</v>
          </cell>
          <cell r="M2" t="str">
            <v>24º Lugar</v>
          </cell>
        </row>
        <row r="3">
          <cell r="A3">
            <v>1993</v>
          </cell>
          <cell r="B3" t="str">
            <v>NE</v>
          </cell>
          <cell r="C3" t="str">
            <v>-</v>
          </cell>
          <cell r="D3" t="str">
            <v>SPB</v>
          </cell>
          <cell r="E3" t="str">
            <v>SAN</v>
          </cell>
          <cell r="F3" t="str">
            <v>COMPESA</v>
          </cell>
          <cell r="G3" t="str">
            <v>Esgoto Sanitário da Bacia de Brasília Teimosa</v>
          </cell>
          <cell r="H3">
            <v>3486757</v>
          </cell>
          <cell r="J3">
            <v>34090</v>
          </cell>
          <cell r="K3" t="str">
            <v>-</v>
          </cell>
          <cell r="L3">
            <v>0</v>
          </cell>
          <cell r="M3" t="str">
            <v>Perdemos no Sorteio</v>
          </cell>
        </row>
        <row r="4">
          <cell r="A4">
            <v>1993</v>
          </cell>
          <cell r="B4" t="str">
            <v>NE</v>
          </cell>
          <cell r="C4" t="str">
            <v>-</v>
          </cell>
          <cell r="D4" t="str">
            <v>SPB</v>
          </cell>
          <cell r="E4" t="str">
            <v>HAB</v>
          </cell>
          <cell r="F4" t="str">
            <v>CVRD</v>
          </cell>
          <cell r="G4" t="str">
            <v>Emp. Habitacional - Chácara do Lua - 1º Alt.</v>
          </cell>
          <cell r="H4">
            <v>844844</v>
          </cell>
          <cell r="J4">
            <v>34121</v>
          </cell>
          <cell r="K4">
            <v>3</v>
          </cell>
          <cell r="L4">
            <v>0</v>
          </cell>
          <cell r="M4" t="str">
            <v>3º Lugar</v>
          </cell>
        </row>
        <row r="5">
          <cell r="A5">
            <v>1993</v>
          </cell>
          <cell r="B5" t="str">
            <v>NE</v>
          </cell>
          <cell r="C5" t="str">
            <v>-</v>
          </cell>
          <cell r="D5" t="str">
            <v>SPB</v>
          </cell>
          <cell r="E5" t="str">
            <v>HAB</v>
          </cell>
          <cell r="F5" t="str">
            <v>CVRD</v>
          </cell>
          <cell r="G5" t="str">
            <v>Emp. Habitacional - Chácara do Sol - 1º Alt.</v>
          </cell>
          <cell r="H5">
            <v>1067753</v>
          </cell>
          <cell r="J5">
            <v>34121</v>
          </cell>
          <cell r="K5">
            <v>3</v>
          </cell>
          <cell r="L5">
            <v>0</v>
          </cell>
          <cell r="M5" t="str">
            <v>3º Lugar</v>
          </cell>
        </row>
        <row r="6">
          <cell r="A6">
            <v>1993</v>
          </cell>
          <cell r="B6" t="str">
            <v>NE</v>
          </cell>
          <cell r="C6" t="str">
            <v>-</v>
          </cell>
          <cell r="D6" t="str">
            <v>SPB</v>
          </cell>
          <cell r="E6" t="str">
            <v>HAB</v>
          </cell>
          <cell r="F6" t="str">
            <v>CVRD</v>
          </cell>
          <cell r="G6" t="str">
            <v>Emp. Habitacional - Chácara do Sol - 2º Alt.</v>
          </cell>
          <cell r="H6">
            <v>944788</v>
          </cell>
          <cell r="J6">
            <v>34121</v>
          </cell>
          <cell r="K6" t="str">
            <v>-</v>
          </cell>
          <cell r="L6">
            <v>0</v>
          </cell>
          <cell r="M6" t="str">
            <v>1º Lugar</v>
          </cell>
        </row>
        <row r="7">
          <cell r="A7">
            <v>1993</v>
          </cell>
          <cell r="B7" t="str">
            <v>NE</v>
          </cell>
          <cell r="C7" t="str">
            <v>-</v>
          </cell>
          <cell r="D7" t="str">
            <v>SPB</v>
          </cell>
          <cell r="E7" t="str">
            <v>HAB</v>
          </cell>
          <cell r="F7" t="str">
            <v>CVRD</v>
          </cell>
          <cell r="G7" t="str">
            <v>Emp. Habitacional - Chácara do Lua - 2º Alt.</v>
          </cell>
          <cell r="H7">
            <v>777513</v>
          </cell>
          <cell r="J7">
            <v>34121</v>
          </cell>
          <cell r="K7" t="str">
            <v>-</v>
          </cell>
          <cell r="L7">
            <v>0</v>
          </cell>
          <cell r="M7" t="str">
            <v>1º Lugar</v>
          </cell>
        </row>
        <row r="8">
          <cell r="A8">
            <v>1993</v>
          </cell>
          <cell r="B8" t="str">
            <v>NE</v>
          </cell>
          <cell r="C8" t="str">
            <v>-</v>
          </cell>
          <cell r="D8" t="str">
            <v>PUB</v>
          </cell>
          <cell r="E8" t="str">
            <v>ROD</v>
          </cell>
          <cell r="F8" t="str">
            <v>DER-MA</v>
          </cell>
          <cell r="G8" t="str">
            <v>MA-201-COHAB/Maiobão</v>
          </cell>
          <cell r="H8">
            <v>3918794</v>
          </cell>
          <cell r="J8">
            <v>34121</v>
          </cell>
          <cell r="K8">
            <v>2</v>
          </cell>
          <cell r="L8">
            <v>0</v>
          </cell>
          <cell r="M8" t="str">
            <v>2º Lugar</v>
          </cell>
        </row>
        <row r="9">
          <cell r="A9">
            <v>1993</v>
          </cell>
          <cell r="B9" t="str">
            <v>NE</v>
          </cell>
          <cell r="C9" t="str">
            <v>-</v>
          </cell>
          <cell r="D9" t="str">
            <v>PUB</v>
          </cell>
          <cell r="E9" t="str">
            <v>ROD</v>
          </cell>
          <cell r="F9" t="str">
            <v>DER-MA</v>
          </cell>
          <cell r="G9" t="str">
            <v>MA-201-Maiobão/São José do Ribamar</v>
          </cell>
          <cell r="H9">
            <v>2784735</v>
          </cell>
          <cell r="J9">
            <v>34121</v>
          </cell>
          <cell r="K9" t="str">
            <v>-</v>
          </cell>
          <cell r="L9">
            <v>0</v>
          </cell>
          <cell r="M9" t="str">
            <v>1º Lugar</v>
          </cell>
        </row>
        <row r="10">
          <cell r="A10">
            <v>1993</v>
          </cell>
          <cell r="B10" t="str">
            <v>NE</v>
          </cell>
          <cell r="C10" t="str">
            <v>-</v>
          </cell>
          <cell r="D10" t="str">
            <v>SPB</v>
          </cell>
          <cell r="E10" t="str">
            <v>SAN</v>
          </cell>
          <cell r="F10" t="str">
            <v>CASAL</v>
          </cell>
          <cell r="G10" t="str">
            <v>Coletor Lagunar de Esgotos de Maceió</v>
          </cell>
          <cell r="H10">
            <v>24140891</v>
          </cell>
          <cell r="J10">
            <v>34151</v>
          </cell>
          <cell r="K10" t="str">
            <v>-</v>
          </cell>
          <cell r="L10">
            <v>0</v>
          </cell>
          <cell r="M10" t="str">
            <v>1º Lugar</v>
          </cell>
        </row>
        <row r="11">
          <cell r="A11">
            <v>1993</v>
          </cell>
          <cell r="B11" t="str">
            <v>NE</v>
          </cell>
          <cell r="C11" t="str">
            <v>-</v>
          </cell>
          <cell r="D11" t="str">
            <v>PUB</v>
          </cell>
          <cell r="E11" t="str">
            <v>ROD</v>
          </cell>
          <cell r="F11" t="str">
            <v>DER-PB</v>
          </cell>
          <cell r="G11" t="str">
            <v>Rodovia PB-359</v>
          </cell>
          <cell r="H11">
            <v>5008309</v>
          </cell>
          <cell r="J11">
            <v>34182</v>
          </cell>
          <cell r="K11">
            <v>1</v>
          </cell>
          <cell r="L11">
            <v>1</v>
          </cell>
          <cell r="M11" t="str">
            <v>1º Lugar</v>
          </cell>
        </row>
        <row r="12">
          <cell r="A12">
            <v>1993</v>
          </cell>
          <cell r="B12" t="str">
            <v>NE</v>
          </cell>
          <cell r="C12" t="str">
            <v>-</v>
          </cell>
          <cell r="D12" t="str">
            <v>PUB</v>
          </cell>
          <cell r="E12" t="str">
            <v>ROD</v>
          </cell>
          <cell r="F12" t="str">
            <v>DER-MA</v>
          </cell>
          <cell r="G12" t="str">
            <v>MA-006-Babilônia/Tarso Fragoso</v>
          </cell>
          <cell r="H12">
            <v>5000000</v>
          </cell>
          <cell r="J12">
            <v>34213</v>
          </cell>
          <cell r="K12">
            <v>4</v>
          </cell>
          <cell r="L12">
            <v>0</v>
          </cell>
          <cell r="M12" t="str">
            <v>4º Lugar</v>
          </cell>
        </row>
        <row r="13">
          <cell r="A13">
            <v>1993</v>
          </cell>
          <cell r="B13" t="str">
            <v>NE</v>
          </cell>
          <cell r="C13" t="str">
            <v>-</v>
          </cell>
          <cell r="D13" t="str">
            <v>PUB</v>
          </cell>
          <cell r="E13" t="str">
            <v>ROD</v>
          </cell>
          <cell r="F13" t="str">
            <v>DER-MA</v>
          </cell>
          <cell r="G13" t="str">
            <v>MA-006-Balsas/Babilônia</v>
          </cell>
          <cell r="H13">
            <v>5138326</v>
          </cell>
          <cell r="J13">
            <v>34213</v>
          </cell>
          <cell r="K13">
            <v>3</v>
          </cell>
          <cell r="L13">
            <v>0</v>
          </cell>
          <cell r="M13" t="str">
            <v>3º Lugar</v>
          </cell>
        </row>
        <row r="14">
          <cell r="A14">
            <v>1993</v>
          </cell>
          <cell r="B14" t="str">
            <v>NE</v>
          </cell>
          <cell r="C14" t="str">
            <v>-</v>
          </cell>
          <cell r="D14" t="str">
            <v>PUB</v>
          </cell>
          <cell r="E14" t="str">
            <v>ROD</v>
          </cell>
          <cell r="F14" t="str">
            <v>DER-MA</v>
          </cell>
          <cell r="G14" t="str">
            <v>MA-006-Presidente Colinas/Colinas</v>
          </cell>
          <cell r="H14">
            <v>5486196</v>
          </cell>
          <cell r="J14">
            <v>34213</v>
          </cell>
          <cell r="K14">
            <v>10</v>
          </cell>
          <cell r="L14">
            <v>0</v>
          </cell>
          <cell r="M14" t="str">
            <v>10º Lugar</v>
          </cell>
        </row>
        <row r="15">
          <cell r="A15">
            <v>1993</v>
          </cell>
          <cell r="B15" t="str">
            <v>NE</v>
          </cell>
          <cell r="C15" t="str">
            <v>-</v>
          </cell>
          <cell r="D15" t="str">
            <v>SPB</v>
          </cell>
          <cell r="E15" t="str">
            <v>SAN</v>
          </cell>
          <cell r="F15" t="str">
            <v>PM Barreiras</v>
          </cell>
          <cell r="G15" t="str">
            <v>Obras de Infra-estrutura e Saneamento Básico</v>
          </cell>
          <cell r="H15">
            <v>17913791</v>
          </cell>
          <cell r="J15">
            <v>34213</v>
          </cell>
          <cell r="K15">
            <v>3</v>
          </cell>
          <cell r="L15">
            <v>0</v>
          </cell>
          <cell r="M15" t="str">
            <v>3º Lugar</v>
          </cell>
        </row>
        <row r="16">
          <cell r="A16">
            <v>1993</v>
          </cell>
          <cell r="B16" t="str">
            <v>NE</v>
          </cell>
          <cell r="C16" t="str">
            <v>-</v>
          </cell>
          <cell r="D16" t="str">
            <v>-</v>
          </cell>
          <cell r="E16" t="str">
            <v>COM</v>
          </cell>
          <cell r="F16" t="str">
            <v>Tecma</v>
          </cell>
          <cell r="G16" t="str">
            <v>Terraplenagem do Carrefour-Brasília</v>
          </cell>
          <cell r="H16">
            <v>3558109</v>
          </cell>
          <cell r="J16">
            <v>34243</v>
          </cell>
          <cell r="K16">
            <v>4</v>
          </cell>
          <cell r="L16">
            <v>0</v>
          </cell>
          <cell r="M16" t="str">
            <v>4º Lugar</v>
          </cell>
        </row>
        <row r="17">
          <cell r="A17">
            <v>1993</v>
          </cell>
          <cell r="B17" t="str">
            <v>NE</v>
          </cell>
          <cell r="C17" t="str">
            <v>-</v>
          </cell>
          <cell r="D17" t="str">
            <v>-</v>
          </cell>
          <cell r="E17" t="str">
            <v>JUST</v>
          </cell>
          <cell r="F17" t="str">
            <v>TRT</v>
          </cell>
          <cell r="G17" t="str">
            <v>TRT-Ampliação do Prédio Sede-MA</v>
          </cell>
          <cell r="H17">
            <v>1449194</v>
          </cell>
          <cell r="J17">
            <v>34274</v>
          </cell>
          <cell r="K17">
            <v>4</v>
          </cell>
          <cell r="L17">
            <v>0</v>
          </cell>
          <cell r="M17" t="str">
            <v>4º Lugar</v>
          </cell>
        </row>
        <row r="18">
          <cell r="A18">
            <v>1993</v>
          </cell>
          <cell r="B18" t="str">
            <v>NE</v>
          </cell>
          <cell r="C18" t="str">
            <v>-</v>
          </cell>
          <cell r="D18" t="str">
            <v>-</v>
          </cell>
          <cell r="E18" t="str">
            <v>ROD</v>
          </cell>
          <cell r="F18" t="str">
            <v>DER-PI</v>
          </cell>
          <cell r="G18" t="str">
            <v>PI-254/BR-135-Santa Filomena-Lote 3</v>
          </cell>
          <cell r="H18">
            <v>1982187</v>
          </cell>
          <cell r="J18">
            <v>34304</v>
          </cell>
          <cell r="K18">
            <v>2</v>
          </cell>
          <cell r="L18">
            <v>0</v>
          </cell>
          <cell r="M18" t="str">
            <v>2ºLugar</v>
          </cell>
        </row>
        <row r="19">
          <cell r="A19">
            <v>1993</v>
          </cell>
          <cell r="B19" t="str">
            <v>NE</v>
          </cell>
          <cell r="C19" t="str">
            <v>-</v>
          </cell>
          <cell r="D19" t="str">
            <v>-</v>
          </cell>
          <cell r="E19" t="str">
            <v>ROD</v>
          </cell>
          <cell r="F19" t="str">
            <v>DER-PI</v>
          </cell>
          <cell r="G19" t="str">
            <v>PI-112-Manoel Alves/Porto-Lote 4</v>
          </cell>
          <cell r="H19">
            <v>2209571</v>
          </cell>
          <cell r="J19">
            <v>34304</v>
          </cell>
          <cell r="K19">
            <v>2</v>
          </cell>
          <cell r="L19">
            <v>0</v>
          </cell>
          <cell r="M19" t="str">
            <v>2ºLugar</v>
          </cell>
        </row>
        <row r="20">
          <cell r="A20">
            <v>1993</v>
          </cell>
          <cell r="B20" t="str">
            <v>NE</v>
          </cell>
          <cell r="C20" t="str">
            <v>-</v>
          </cell>
          <cell r="D20" t="str">
            <v>-</v>
          </cell>
          <cell r="E20" t="str">
            <v>SAN</v>
          </cell>
          <cell r="F20" t="str">
            <v>PM C. Grande</v>
          </cell>
          <cell r="G20" t="str">
            <v>Rede de Esgotamento Sanitário</v>
          </cell>
          <cell r="H20">
            <v>656070</v>
          </cell>
          <cell r="J20">
            <v>34304</v>
          </cell>
          <cell r="K20">
            <v>6</v>
          </cell>
          <cell r="L20">
            <v>0</v>
          </cell>
          <cell r="M20" t="str">
            <v>6º Lugar</v>
          </cell>
        </row>
        <row r="21">
          <cell r="A21">
            <v>1993</v>
          </cell>
          <cell r="B21" t="str">
            <v>NE</v>
          </cell>
          <cell r="C21" t="str">
            <v>-</v>
          </cell>
          <cell r="D21" t="str">
            <v>-</v>
          </cell>
          <cell r="E21" t="str">
            <v>ENE</v>
          </cell>
          <cell r="F21" t="str">
            <v>Petrobrás</v>
          </cell>
          <cell r="G21" t="str">
            <v>Bases de Combustíveis de Brasília</v>
          </cell>
          <cell r="H21">
            <v>2479627</v>
          </cell>
          <cell r="J21">
            <v>34335</v>
          </cell>
          <cell r="K21">
            <v>3</v>
          </cell>
          <cell r="L21">
            <v>0</v>
          </cell>
          <cell r="M21" t="str">
            <v>3º Lugar (Triunfo)</v>
          </cell>
        </row>
        <row r="22">
          <cell r="A22">
            <v>1993</v>
          </cell>
          <cell r="B22" t="str">
            <v>NE</v>
          </cell>
          <cell r="C22" t="str">
            <v>-</v>
          </cell>
          <cell r="D22" t="str">
            <v>-</v>
          </cell>
          <cell r="E22" t="str">
            <v>ROD</v>
          </cell>
          <cell r="F22" t="str">
            <v>DER-BA</v>
          </cell>
          <cell r="G22" t="str">
            <v>BR-407-Entroncamento BA-052/Macajuba</v>
          </cell>
          <cell r="H22">
            <v>1763939</v>
          </cell>
          <cell r="J22">
            <v>34335</v>
          </cell>
          <cell r="K22">
            <v>5</v>
          </cell>
          <cell r="L22">
            <v>0</v>
          </cell>
          <cell r="M22" t="str">
            <v>5º Lugar</v>
          </cell>
        </row>
        <row r="23">
          <cell r="A23">
            <v>1993</v>
          </cell>
          <cell r="B23" t="str">
            <v>NE</v>
          </cell>
          <cell r="C23" t="str">
            <v>-</v>
          </cell>
          <cell r="D23" t="str">
            <v>-</v>
          </cell>
          <cell r="E23" t="str">
            <v>ROD</v>
          </cell>
          <cell r="F23" t="str">
            <v>DER-BA</v>
          </cell>
          <cell r="G23" t="str">
            <v>BR-407-Entroncamento BA-421/Rui Barbosa</v>
          </cell>
          <cell r="H23">
            <v>1689323</v>
          </cell>
          <cell r="J23">
            <v>34335</v>
          </cell>
          <cell r="K23">
            <v>5</v>
          </cell>
          <cell r="L23">
            <v>0</v>
          </cell>
          <cell r="M23" t="str">
            <v>5º Lugar</v>
          </cell>
        </row>
        <row r="24">
          <cell r="A24">
            <v>1993</v>
          </cell>
          <cell r="B24" t="str">
            <v>NE</v>
          </cell>
          <cell r="C24" t="str">
            <v>-</v>
          </cell>
          <cell r="D24" t="str">
            <v>-</v>
          </cell>
          <cell r="E24" t="str">
            <v>ROD</v>
          </cell>
          <cell r="F24" t="str">
            <v>DER-BA</v>
          </cell>
          <cell r="G24" t="str">
            <v>BA-878/BR-420-Saubará/B.J. Pobres</v>
          </cell>
          <cell r="H24">
            <v>2860990</v>
          </cell>
          <cell r="J24">
            <v>34335</v>
          </cell>
          <cell r="K24">
            <v>10</v>
          </cell>
          <cell r="L24">
            <v>0</v>
          </cell>
          <cell r="M24" t="str">
            <v>10º Lugar</v>
          </cell>
        </row>
        <row r="25">
          <cell r="A25">
            <v>1993</v>
          </cell>
          <cell r="B25" t="str">
            <v>NE</v>
          </cell>
          <cell r="C25" t="str">
            <v>-</v>
          </cell>
          <cell r="D25" t="str">
            <v>-</v>
          </cell>
          <cell r="E25" t="str">
            <v>ROD</v>
          </cell>
          <cell r="F25" t="str">
            <v>DER-BA</v>
          </cell>
          <cell r="G25" t="str">
            <v>BA-225-Entroncamento BA-135/Coaceral</v>
          </cell>
          <cell r="H25">
            <v>4078823</v>
          </cell>
          <cell r="J25">
            <v>34335</v>
          </cell>
          <cell r="K25">
            <v>5</v>
          </cell>
          <cell r="L25">
            <v>0</v>
          </cell>
          <cell r="M25" t="str">
            <v>5º Lugar</v>
          </cell>
        </row>
        <row r="26">
          <cell r="A26">
            <v>1993</v>
          </cell>
          <cell r="B26" t="str">
            <v>NE</v>
          </cell>
          <cell r="C26" t="str">
            <v>-</v>
          </cell>
          <cell r="D26" t="str">
            <v>-</v>
          </cell>
          <cell r="E26" t="str">
            <v>ROD</v>
          </cell>
          <cell r="F26" t="str">
            <v>DER-BA</v>
          </cell>
          <cell r="G26" t="str">
            <v>BR-407-Mairi/Entroncamento BA-052</v>
          </cell>
          <cell r="H26">
            <v>1388738</v>
          </cell>
          <cell r="J26">
            <v>34335</v>
          </cell>
          <cell r="K26">
            <v>7</v>
          </cell>
          <cell r="L26">
            <v>0</v>
          </cell>
          <cell r="M26" t="str">
            <v>7º Lugar</v>
          </cell>
        </row>
        <row r="27">
          <cell r="A27">
            <v>1993</v>
          </cell>
          <cell r="B27" t="str">
            <v>NE</v>
          </cell>
          <cell r="C27" t="str">
            <v>-</v>
          </cell>
          <cell r="D27" t="str">
            <v>-</v>
          </cell>
          <cell r="E27" t="str">
            <v>SAN</v>
          </cell>
          <cell r="F27" t="str">
            <v>PM Petrolina</v>
          </cell>
          <cell r="G27" t="str">
            <v>Esgoto do Bairro Vila Eduardo</v>
          </cell>
          <cell r="H27">
            <v>525400</v>
          </cell>
          <cell r="J27">
            <v>34335</v>
          </cell>
          <cell r="K27">
            <v>12</v>
          </cell>
          <cell r="L27">
            <v>0</v>
          </cell>
          <cell r="M27" t="str">
            <v>12º Lugar</v>
          </cell>
        </row>
        <row r="28">
          <cell r="A28">
            <v>1993</v>
          </cell>
          <cell r="B28" t="str">
            <v>NE</v>
          </cell>
          <cell r="C28" t="str">
            <v>-</v>
          </cell>
          <cell r="D28" t="str">
            <v>-</v>
          </cell>
          <cell r="E28" t="str">
            <v>SAN</v>
          </cell>
          <cell r="F28" t="str">
            <v>CAESB</v>
          </cell>
          <cell r="G28" t="str">
            <v>Redes de Abastecimento de Santa Maria</v>
          </cell>
          <cell r="H28">
            <v>1407809</v>
          </cell>
          <cell r="J28">
            <v>34366</v>
          </cell>
          <cell r="K28" t="str">
            <v>-</v>
          </cell>
          <cell r="L28">
            <v>0</v>
          </cell>
          <cell r="M28" t="str">
            <v>-</v>
          </cell>
        </row>
        <row r="29">
          <cell r="A29">
            <v>1993</v>
          </cell>
          <cell r="B29" t="str">
            <v>NE</v>
          </cell>
          <cell r="C29" t="str">
            <v>-</v>
          </cell>
          <cell r="D29" t="str">
            <v>-</v>
          </cell>
          <cell r="E29" t="str">
            <v>SAN</v>
          </cell>
          <cell r="F29" t="str">
            <v>CAESB</v>
          </cell>
          <cell r="G29" t="str">
            <v>Redes de Abastecimento de Santa Maria</v>
          </cell>
          <cell r="H29">
            <v>1444560</v>
          </cell>
          <cell r="J29">
            <v>34366</v>
          </cell>
          <cell r="K29" t="str">
            <v>-</v>
          </cell>
          <cell r="L29">
            <v>0</v>
          </cell>
          <cell r="M29" t="str">
            <v>-</v>
          </cell>
        </row>
        <row r="30">
          <cell r="A30">
            <v>1993</v>
          </cell>
          <cell r="B30" t="str">
            <v>NE</v>
          </cell>
          <cell r="C30" t="str">
            <v>-</v>
          </cell>
          <cell r="D30" t="str">
            <v>-</v>
          </cell>
          <cell r="E30" t="str">
            <v>SAN</v>
          </cell>
          <cell r="F30" t="str">
            <v>CAESB</v>
          </cell>
          <cell r="G30" t="str">
            <v>Redes de Abastecimento de Santa Maria</v>
          </cell>
          <cell r="H30">
            <v>1381329</v>
          </cell>
          <cell r="J30">
            <v>34366</v>
          </cell>
          <cell r="K30" t="str">
            <v>-</v>
          </cell>
          <cell r="L30">
            <v>0</v>
          </cell>
          <cell r="M30" t="str">
            <v>-</v>
          </cell>
        </row>
        <row r="31">
          <cell r="A31">
            <v>1993</v>
          </cell>
          <cell r="B31" t="str">
            <v>NE</v>
          </cell>
          <cell r="C31" t="str">
            <v>-</v>
          </cell>
          <cell r="D31" t="str">
            <v>-</v>
          </cell>
          <cell r="E31" t="str">
            <v>SAN</v>
          </cell>
          <cell r="F31" t="str">
            <v>CAESB</v>
          </cell>
          <cell r="G31" t="str">
            <v>Esgotos no Setor de Clubes Sul</v>
          </cell>
          <cell r="H31">
            <v>1496639</v>
          </cell>
          <cell r="J31">
            <v>34366</v>
          </cell>
          <cell r="K31" t="str">
            <v>-</v>
          </cell>
          <cell r="L31">
            <v>0</v>
          </cell>
          <cell r="M31" t="str">
            <v>-</v>
          </cell>
        </row>
        <row r="32">
          <cell r="A32">
            <v>1993</v>
          </cell>
          <cell r="B32" t="str">
            <v>NE</v>
          </cell>
          <cell r="C32" t="str">
            <v>-</v>
          </cell>
          <cell r="D32" t="str">
            <v>-</v>
          </cell>
          <cell r="E32" t="str">
            <v>SAN</v>
          </cell>
          <cell r="F32" t="str">
            <v>CAESB</v>
          </cell>
          <cell r="G32" t="str">
            <v>Redes de Abastecimento de Santa Maria</v>
          </cell>
          <cell r="H32">
            <v>1479460</v>
          </cell>
          <cell r="J32">
            <v>34366</v>
          </cell>
          <cell r="K32" t="str">
            <v>-</v>
          </cell>
          <cell r="L32">
            <v>0</v>
          </cell>
          <cell r="M32" t="str">
            <v>-</v>
          </cell>
        </row>
        <row r="33">
          <cell r="A33">
            <v>1993</v>
          </cell>
          <cell r="B33" t="str">
            <v>NE</v>
          </cell>
          <cell r="C33" t="str">
            <v>-</v>
          </cell>
          <cell r="D33" t="str">
            <v>-</v>
          </cell>
          <cell r="E33" t="str">
            <v>SAN</v>
          </cell>
          <cell r="F33" t="str">
            <v>CAESB</v>
          </cell>
          <cell r="G33" t="str">
            <v>Centro de Reservação de Água de Santa Maria</v>
          </cell>
          <cell r="H33">
            <v>2228697</v>
          </cell>
          <cell r="J33">
            <v>34366</v>
          </cell>
          <cell r="K33" t="str">
            <v>-</v>
          </cell>
          <cell r="L33" t="str">
            <v>-</v>
          </cell>
          <cell r="M33" t="str">
            <v>-</v>
          </cell>
        </row>
        <row r="34">
          <cell r="A34">
            <v>1993</v>
          </cell>
          <cell r="B34" t="str">
            <v>NE</v>
          </cell>
          <cell r="C34" t="str">
            <v>-</v>
          </cell>
          <cell r="D34" t="str">
            <v>-</v>
          </cell>
          <cell r="E34" t="str">
            <v>SAN</v>
          </cell>
          <cell r="F34" t="str">
            <v>CAESB</v>
          </cell>
          <cell r="G34" t="str">
            <v>Esgotos no Setor de Clubes Norte</v>
          </cell>
          <cell r="H34">
            <v>1138118</v>
          </cell>
          <cell r="J34">
            <v>34366</v>
          </cell>
          <cell r="K34" t="str">
            <v>-</v>
          </cell>
          <cell r="L34" t="str">
            <v>-</v>
          </cell>
          <cell r="M34" t="str">
            <v>-</v>
          </cell>
        </row>
        <row r="35">
          <cell r="A35">
            <v>1993</v>
          </cell>
          <cell r="B35" t="str">
            <v>NE</v>
          </cell>
          <cell r="C35" t="str">
            <v>-</v>
          </cell>
          <cell r="D35" t="str">
            <v>-</v>
          </cell>
          <cell r="E35" t="str">
            <v>SAN</v>
          </cell>
          <cell r="F35" t="str">
            <v>CAESB</v>
          </cell>
          <cell r="G35" t="str">
            <v>Esgotos no Setor Riacho Fundo</v>
          </cell>
          <cell r="H35">
            <v>1154247</v>
          </cell>
          <cell r="J35">
            <v>34394</v>
          </cell>
          <cell r="K35" t="str">
            <v>-</v>
          </cell>
          <cell r="L35" t="str">
            <v>-</v>
          </cell>
          <cell r="M35" t="str">
            <v>-</v>
          </cell>
        </row>
        <row r="36">
          <cell r="A36">
            <v>1993</v>
          </cell>
          <cell r="B36" t="str">
            <v>NE</v>
          </cell>
          <cell r="C36" t="str">
            <v>-</v>
          </cell>
          <cell r="D36" t="str">
            <v>-</v>
          </cell>
          <cell r="E36" t="str">
            <v>HAB</v>
          </cell>
          <cell r="F36" t="str">
            <v>GDF</v>
          </cell>
          <cell r="G36" t="str">
            <v>Vila Tecnológica do Distrito Federal</v>
          </cell>
          <cell r="H36">
            <v>0</v>
          </cell>
          <cell r="J36">
            <v>34394</v>
          </cell>
          <cell r="K36" t="str">
            <v>-</v>
          </cell>
          <cell r="L36" t="str">
            <v>-</v>
          </cell>
          <cell r="M36" t="str">
            <v>-</v>
          </cell>
        </row>
        <row r="37">
          <cell r="A37">
            <v>1993</v>
          </cell>
          <cell r="B37" t="str">
            <v>NE</v>
          </cell>
          <cell r="C37" t="str">
            <v>-</v>
          </cell>
          <cell r="D37" t="str">
            <v>-</v>
          </cell>
          <cell r="E37" t="str">
            <v>EDU</v>
          </cell>
          <cell r="F37" t="str">
            <v>PM Petrolina</v>
          </cell>
          <cell r="G37" t="str">
            <v>Centro de Convenções</v>
          </cell>
          <cell r="H37">
            <v>500000</v>
          </cell>
          <cell r="J37">
            <v>34394</v>
          </cell>
          <cell r="K37" t="str">
            <v>-</v>
          </cell>
          <cell r="L37" t="str">
            <v>-</v>
          </cell>
          <cell r="M37" t="str">
            <v>-</v>
          </cell>
        </row>
        <row r="38">
          <cell r="A38">
            <v>1993</v>
          </cell>
          <cell r="B38" t="str">
            <v>NE</v>
          </cell>
          <cell r="C38" t="str">
            <v>-</v>
          </cell>
          <cell r="D38" t="str">
            <v>-</v>
          </cell>
          <cell r="E38" t="str">
            <v>SAN</v>
          </cell>
          <cell r="F38" t="str">
            <v>CAESB</v>
          </cell>
          <cell r="G38" t="str">
            <v>Esgotos nos Setores SIG, SOF-Norte e SAA</v>
          </cell>
          <cell r="H38">
            <v>1020900</v>
          </cell>
          <cell r="J38">
            <v>34394</v>
          </cell>
          <cell r="K38" t="str">
            <v>-</v>
          </cell>
          <cell r="L38" t="str">
            <v>-</v>
          </cell>
          <cell r="M38" t="str">
            <v>-</v>
          </cell>
        </row>
        <row r="39">
          <cell r="A39">
            <v>1993</v>
          </cell>
          <cell r="B39" t="str">
            <v>NE</v>
          </cell>
          <cell r="C39" t="str">
            <v>-</v>
          </cell>
          <cell r="D39" t="str">
            <v>-</v>
          </cell>
          <cell r="E39" t="str">
            <v>SAN</v>
          </cell>
          <cell r="F39" t="str">
            <v>CAESB</v>
          </cell>
          <cell r="G39" t="str">
            <v>Esgotos nas Bacias AE e AE II</v>
          </cell>
          <cell r="H39">
            <v>1469148</v>
          </cell>
          <cell r="J39">
            <v>34394</v>
          </cell>
          <cell r="K39" t="str">
            <v>-</v>
          </cell>
          <cell r="L39" t="str">
            <v>-</v>
          </cell>
          <cell r="M39" t="str">
            <v>-</v>
          </cell>
        </row>
        <row r="40">
          <cell r="A40">
            <v>1993</v>
          </cell>
          <cell r="B40" t="str">
            <v>NE</v>
          </cell>
          <cell r="C40" t="str">
            <v>-</v>
          </cell>
          <cell r="D40" t="str">
            <v>-</v>
          </cell>
          <cell r="E40" t="str">
            <v>SAN</v>
          </cell>
          <cell r="F40" t="str">
            <v>CAESB</v>
          </cell>
          <cell r="G40" t="str">
            <v>Esgotos nas Bacias AE IV do SHIN</v>
          </cell>
          <cell r="H40">
            <v>1603047</v>
          </cell>
          <cell r="J40">
            <v>34394</v>
          </cell>
          <cell r="K40" t="str">
            <v>-</v>
          </cell>
          <cell r="L40" t="str">
            <v>-</v>
          </cell>
          <cell r="M40" t="str">
            <v>-</v>
          </cell>
        </row>
        <row r="41">
          <cell r="A41">
            <v>1993</v>
          </cell>
          <cell r="B41" t="str">
            <v>NE</v>
          </cell>
          <cell r="C41" t="str">
            <v>-</v>
          </cell>
          <cell r="D41" t="str">
            <v>-</v>
          </cell>
          <cell r="E41" t="str">
            <v>SAN</v>
          </cell>
          <cell r="F41" t="str">
            <v>CAESB</v>
          </cell>
          <cell r="G41" t="str">
            <v>Esgotos nas Bacias AE III, AE IV e AE V</v>
          </cell>
          <cell r="H41">
            <v>1319947</v>
          </cell>
          <cell r="J41">
            <v>34394</v>
          </cell>
          <cell r="K41" t="str">
            <v>-</v>
          </cell>
          <cell r="L41" t="str">
            <v>-</v>
          </cell>
          <cell r="M41" t="str">
            <v>-</v>
          </cell>
        </row>
        <row r="42">
          <cell r="A42">
            <v>1993</v>
          </cell>
          <cell r="B42" t="str">
            <v>NE</v>
          </cell>
          <cell r="C42" t="str">
            <v>-</v>
          </cell>
          <cell r="D42" t="str">
            <v>-</v>
          </cell>
          <cell r="E42" t="str">
            <v>SAN</v>
          </cell>
          <cell r="F42" t="str">
            <v>CAESB</v>
          </cell>
          <cell r="G42" t="str">
            <v>Esgotos nas Bacias AE II e AE IV</v>
          </cell>
          <cell r="H42">
            <v>1290086</v>
          </cell>
          <cell r="J42">
            <v>34394</v>
          </cell>
          <cell r="K42" t="str">
            <v>-</v>
          </cell>
          <cell r="L42" t="str">
            <v>-</v>
          </cell>
          <cell r="M42" t="str">
            <v>-</v>
          </cell>
        </row>
        <row r="43">
          <cell r="A43">
            <v>1993</v>
          </cell>
          <cell r="B43" t="str">
            <v>SE</v>
          </cell>
          <cell r="C43" t="str">
            <v>-</v>
          </cell>
          <cell r="D43" t="str">
            <v>-</v>
          </cell>
          <cell r="E43" t="str">
            <v>ROD</v>
          </cell>
          <cell r="F43" t="str">
            <v>DER-GO</v>
          </cell>
          <cell r="G43" t="str">
            <v>GO-154-Itapaci / Ponte Nova - Lote 1</v>
          </cell>
          <cell r="H43">
            <v>44052413</v>
          </cell>
          <cell r="J43">
            <v>34060</v>
          </cell>
          <cell r="K43" t="str">
            <v>-</v>
          </cell>
          <cell r="L43" t="str">
            <v>-</v>
          </cell>
          <cell r="M43" t="str">
            <v>Perdemos</v>
          </cell>
        </row>
        <row r="44">
          <cell r="A44">
            <v>1993</v>
          </cell>
          <cell r="B44" t="str">
            <v>SE</v>
          </cell>
          <cell r="C44" t="str">
            <v>-</v>
          </cell>
          <cell r="D44" t="str">
            <v>-</v>
          </cell>
          <cell r="E44" t="str">
            <v>ROD</v>
          </cell>
          <cell r="F44" t="str">
            <v>DER-GO</v>
          </cell>
          <cell r="G44" t="str">
            <v>GO-154-Itapaci / Ponte Nova - Lote 3</v>
          </cell>
          <cell r="H44">
            <v>27251765</v>
          </cell>
          <cell r="J44">
            <v>34060</v>
          </cell>
          <cell r="K44" t="str">
            <v>-</v>
          </cell>
          <cell r="L44" t="str">
            <v>-</v>
          </cell>
          <cell r="M44" t="str">
            <v>Perdemos</v>
          </cell>
        </row>
        <row r="45">
          <cell r="A45">
            <v>1993</v>
          </cell>
          <cell r="B45" t="str">
            <v>SE</v>
          </cell>
          <cell r="C45" t="str">
            <v>-</v>
          </cell>
          <cell r="D45" t="str">
            <v>-</v>
          </cell>
          <cell r="E45" t="str">
            <v>ROD</v>
          </cell>
          <cell r="F45" t="str">
            <v>DER-GO</v>
          </cell>
          <cell r="G45" t="str">
            <v>GO-154-Itapaci / Ponte Nova - Lote 2</v>
          </cell>
          <cell r="H45">
            <v>27076484</v>
          </cell>
          <cell r="J45">
            <v>34060</v>
          </cell>
          <cell r="K45" t="str">
            <v>-</v>
          </cell>
          <cell r="L45" t="str">
            <v>-</v>
          </cell>
          <cell r="M45" t="str">
            <v>Perdemos</v>
          </cell>
        </row>
        <row r="46">
          <cell r="A46">
            <v>1993</v>
          </cell>
          <cell r="B46" t="str">
            <v>SE</v>
          </cell>
          <cell r="C46" t="str">
            <v>-</v>
          </cell>
          <cell r="D46" t="str">
            <v>-</v>
          </cell>
          <cell r="E46" t="str">
            <v>SAN</v>
          </cell>
          <cell r="F46" t="str">
            <v>COPASA</v>
          </cell>
          <cell r="G46" t="str">
            <v>Interceptores do Arrudas - Lote VII</v>
          </cell>
          <cell r="H46">
            <v>4379336</v>
          </cell>
          <cell r="J46">
            <v>34060</v>
          </cell>
          <cell r="K46">
            <v>1</v>
          </cell>
          <cell r="L46">
            <v>1</v>
          </cell>
          <cell r="M46" t="str">
            <v>1º Lugar</v>
          </cell>
        </row>
        <row r="47">
          <cell r="A47">
            <v>1993</v>
          </cell>
          <cell r="B47" t="str">
            <v>SE</v>
          </cell>
          <cell r="C47" t="str">
            <v>-</v>
          </cell>
          <cell r="D47" t="str">
            <v>-</v>
          </cell>
          <cell r="E47" t="str">
            <v>ROD</v>
          </cell>
          <cell r="F47" t="str">
            <v>DER-GO</v>
          </cell>
          <cell r="G47" t="str">
            <v>GO-154-Itapaci / Ponte Nova - Lote 4</v>
          </cell>
          <cell r="H47">
            <v>26317811</v>
          </cell>
          <cell r="J47">
            <v>34060</v>
          </cell>
          <cell r="K47" t="str">
            <v>-</v>
          </cell>
          <cell r="L47" t="str">
            <v>-</v>
          </cell>
          <cell r="M47" t="str">
            <v>-</v>
          </cell>
        </row>
        <row r="48">
          <cell r="A48">
            <v>1993</v>
          </cell>
          <cell r="B48" t="str">
            <v>SE</v>
          </cell>
          <cell r="C48" t="str">
            <v>-</v>
          </cell>
          <cell r="D48" t="str">
            <v>-</v>
          </cell>
          <cell r="E48" t="str">
            <v>FERR</v>
          </cell>
          <cell r="F48" t="str">
            <v>CVRD</v>
          </cell>
          <cell r="G48" t="str">
            <v>Variante Matadouro / Capitão Eduardo</v>
          </cell>
          <cell r="H48">
            <v>5745609</v>
          </cell>
          <cell r="J48">
            <v>34090</v>
          </cell>
          <cell r="K48" t="str">
            <v>-</v>
          </cell>
          <cell r="L48" t="str">
            <v>-</v>
          </cell>
          <cell r="M48" t="str">
            <v>Perdemos</v>
          </cell>
        </row>
        <row r="49">
          <cell r="A49">
            <v>1993</v>
          </cell>
          <cell r="B49" t="str">
            <v>SE</v>
          </cell>
          <cell r="C49" t="str">
            <v>-</v>
          </cell>
          <cell r="D49" t="str">
            <v>-</v>
          </cell>
          <cell r="E49" t="str">
            <v>IND</v>
          </cell>
          <cell r="F49" t="str">
            <v>Brahma</v>
          </cell>
          <cell r="G49" t="str">
            <v>Recuperação dos pisos da Fábrica de Jacareí</v>
          </cell>
          <cell r="H49">
            <v>1996068</v>
          </cell>
          <cell r="J49">
            <v>34090</v>
          </cell>
          <cell r="K49" t="str">
            <v>-</v>
          </cell>
          <cell r="L49" t="str">
            <v>-</v>
          </cell>
          <cell r="M49" t="str">
            <v>Perdemos</v>
          </cell>
        </row>
        <row r="50">
          <cell r="A50">
            <v>1993</v>
          </cell>
          <cell r="B50" t="str">
            <v>SE</v>
          </cell>
          <cell r="C50" t="str">
            <v>-</v>
          </cell>
          <cell r="D50" t="str">
            <v>-</v>
          </cell>
          <cell r="E50" t="str">
            <v>MIN</v>
          </cell>
          <cell r="F50" t="str">
            <v>Mannesmann</v>
          </cell>
          <cell r="G50" t="str">
            <v>Barragem de Sedimentos da Mina de Pau Branco</v>
          </cell>
          <cell r="H50">
            <v>436000</v>
          </cell>
          <cell r="J50">
            <v>34121</v>
          </cell>
          <cell r="K50" t="str">
            <v>-</v>
          </cell>
          <cell r="L50" t="str">
            <v>-</v>
          </cell>
          <cell r="M50" t="str">
            <v>Não revalidamos a proposta</v>
          </cell>
        </row>
        <row r="51">
          <cell r="A51">
            <v>1993</v>
          </cell>
          <cell r="B51" t="str">
            <v>SE</v>
          </cell>
          <cell r="C51" t="str">
            <v>-</v>
          </cell>
          <cell r="D51" t="str">
            <v>-</v>
          </cell>
          <cell r="E51" t="str">
            <v>ROD</v>
          </cell>
          <cell r="F51" t="str">
            <v>DER-GO</v>
          </cell>
          <cell r="G51" t="str">
            <v>BR-158- Jataí / Caiapônia / Piranhas</v>
          </cell>
          <cell r="H51">
            <v>17354084</v>
          </cell>
          <cell r="J51">
            <v>34121</v>
          </cell>
          <cell r="K51">
            <v>1</v>
          </cell>
          <cell r="L51">
            <v>1</v>
          </cell>
          <cell r="M51" t="str">
            <v>1º Lugar</v>
          </cell>
        </row>
        <row r="52">
          <cell r="A52">
            <v>1993</v>
          </cell>
          <cell r="B52" t="str">
            <v>SE</v>
          </cell>
          <cell r="C52" t="str">
            <v>-</v>
          </cell>
          <cell r="D52" t="str">
            <v>-</v>
          </cell>
          <cell r="E52" t="str">
            <v>URB</v>
          </cell>
          <cell r="F52" t="str">
            <v>PM Anápolis</v>
          </cell>
          <cell r="G52" t="str">
            <v>Canalização e Urbanização em Anápolis</v>
          </cell>
          <cell r="H52">
            <v>25287606</v>
          </cell>
          <cell r="J52">
            <v>34121</v>
          </cell>
          <cell r="K52" t="str">
            <v>-</v>
          </cell>
          <cell r="L52" t="str">
            <v>-</v>
          </cell>
          <cell r="M52" t="str">
            <v>Perdemos</v>
          </cell>
        </row>
        <row r="53">
          <cell r="A53">
            <v>1993</v>
          </cell>
          <cell r="B53" t="str">
            <v>SE</v>
          </cell>
          <cell r="C53" t="str">
            <v>-</v>
          </cell>
          <cell r="D53" t="str">
            <v>-</v>
          </cell>
          <cell r="E53" t="str">
            <v>ROD</v>
          </cell>
          <cell r="F53" t="str">
            <v>DER-MG</v>
          </cell>
          <cell r="G53" t="str">
            <v>BR-381 - Lote 2</v>
          </cell>
          <cell r="H53">
            <v>24095467</v>
          </cell>
          <cell r="J53">
            <v>34151</v>
          </cell>
          <cell r="K53" t="str">
            <v>-</v>
          </cell>
          <cell r="L53" t="str">
            <v>-</v>
          </cell>
          <cell r="M53" t="str">
            <v>1º Lugar - Tratex</v>
          </cell>
        </row>
        <row r="54">
          <cell r="A54">
            <v>1993</v>
          </cell>
          <cell r="B54" t="str">
            <v>SE</v>
          </cell>
          <cell r="C54" t="str">
            <v>-</v>
          </cell>
          <cell r="D54" t="str">
            <v>-</v>
          </cell>
          <cell r="E54" t="str">
            <v>ROD</v>
          </cell>
          <cell r="F54" t="str">
            <v>DER-MG</v>
          </cell>
          <cell r="G54" t="str">
            <v>BR-381</v>
          </cell>
          <cell r="H54">
            <v>1500000</v>
          </cell>
          <cell r="J54">
            <v>34151</v>
          </cell>
          <cell r="K54" t="str">
            <v>-</v>
          </cell>
          <cell r="L54" t="str">
            <v>-</v>
          </cell>
          <cell r="M54" t="str">
            <v>Perdemos</v>
          </cell>
        </row>
        <row r="55">
          <cell r="A55">
            <v>1993</v>
          </cell>
          <cell r="B55" t="str">
            <v>SE</v>
          </cell>
          <cell r="C55" t="str">
            <v>-</v>
          </cell>
          <cell r="D55" t="str">
            <v>-</v>
          </cell>
          <cell r="E55" t="str">
            <v>ROD</v>
          </cell>
          <cell r="F55" t="str">
            <v>DER-MG</v>
          </cell>
          <cell r="G55" t="str">
            <v>BR-381 - Lote 1</v>
          </cell>
          <cell r="H55">
            <v>12495530</v>
          </cell>
          <cell r="J55">
            <v>34151</v>
          </cell>
          <cell r="K55" t="str">
            <v>-</v>
          </cell>
          <cell r="L55" t="str">
            <v>-</v>
          </cell>
          <cell r="M55" t="str">
            <v>1º Lugar - Paranapanema</v>
          </cell>
        </row>
        <row r="56">
          <cell r="A56">
            <v>1993</v>
          </cell>
          <cell r="B56" t="str">
            <v>SE</v>
          </cell>
          <cell r="C56" t="str">
            <v>-</v>
          </cell>
          <cell r="D56" t="str">
            <v>-</v>
          </cell>
          <cell r="E56" t="str">
            <v>ROD</v>
          </cell>
          <cell r="F56" t="str">
            <v>DER-MG</v>
          </cell>
          <cell r="G56" t="str">
            <v>BR-381 - Lote 4</v>
          </cell>
          <cell r="H56">
            <v>20453971</v>
          </cell>
          <cell r="J56">
            <v>34151</v>
          </cell>
          <cell r="K56" t="str">
            <v>-</v>
          </cell>
          <cell r="L56" t="str">
            <v>-</v>
          </cell>
          <cell r="M56" t="str">
            <v>1º Lugar - Mendes Júnior</v>
          </cell>
        </row>
        <row r="57">
          <cell r="A57">
            <v>1993</v>
          </cell>
          <cell r="B57" t="str">
            <v>SE</v>
          </cell>
          <cell r="C57" t="str">
            <v>-</v>
          </cell>
          <cell r="D57" t="str">
            <v>-</v>
          </cell>
          <cell r="E57" t="str">
            <v>ROD</v>
          </cell>
          <cell r="F57" t="str">
            <v>DER-MG</v>
          </cell>
          <cell r="G57" t="str">
            <v>BR-381 - Lote 8</v>
          </cell>
          <cell r="H57">
            <v>21686280</v>
          </cell>
          <cell r="J57">
            <v>34151</v>
          </cell>
          <cell r="K57" t="str">
            <v>-</v>
          </cell>
          <cell r="L57" t="str">
            <v>-</v>
          </cell>
          <cell r="M57" t="str">
            <v>1º Lugar - Tratenge</v>
          </cell>
        </row>
        <row r="58">
          <cell r="A58">
            <v>1993</v>
          </cell>
          <cell r="B58" t="str">
            <v>SE</v>
          </cell>
          <cell r="C58" t="str">
            <v>-</v>
          </cell>
          <cell r="D58" t="str">
            <v>-</v>
          </cell>
          <cell r="E58" t="str">
            <v>ROD</v>
          </cell>
          <cell r="F58" t="str">
            <v>DER-MG</v>
          </cell>
          <cell r="G58" t="str">
            <v>BR-381</v>
          </cell>
          <cell r="H58">
            <v>1500000</v>
          </cell>
          <cell r="J58">
            <v>34151</v>
          </cell>
          <cell r="K58" t="str">
            <v>-</v>
          </cell>
          <cell r="L58" t="str">
            <v>-</v>
          </cell>
          <cell r="M58" t="str">
            <v>Perdemos</v>
          </cell>
        </row>
        <row r="59">
          <cell r="A59">
            <v>1993</v>
          </cell>
          <cell r="B59" t="str">
            <v>SE</v>
          </cell>
          <cell r="C59" t="str">
            <v>-</v>
          </cell>
          <cell r="D59" t="str">
            <v>-</v>
          </cell>
          <cell r="E59" t="str">
            <v>ROD</v>
          </cell>
          <cell r="F59" t="str">
            <v>DER-MG</v>
          </cell>
          <cell r="G59" t="str">
            <v>BR-381 - Lote 9</v>
          </cell>
          <cell r="H59">
            <v>25334797</v>
          </cell>
          <cell r="J59">
            <v>34151</v>
          </cell>
          <cell r="K59" t="str">
            <v>-</v>
          </cell>
          <cell r="L59" t="str">
            <v>-</v>
          </cell>
          <cell r="M59" t="str">
            <v>1º Lugar - Ceesa</v>
          </cell>
        </row>
        <row r="60">
          <cell r="A60">
            <v>1993</v>
          </cell>
          <cell r="B60" t="str">
            <v>SE</v>
          </cell>
          <cell r="C60" t="str">
            <v>-</v>
          </cell>
          <cell r="D60" t="str">
            <v>-</v>
          </cell>
          <cell r="E60" t="str">
            <v>ROD</v>
          </cell>
          <cell r="F60" t="str">
            <v>DER-MG</v>
          </cell>
          <cell r="G60" t="str">
            <v>BR-381 - Lote 3</v>
          </cell>
          <cell r="H60">
            <v>24486566</v>
          </cell>
          <cell r="J60">
            <v>34151</v>
          </cell>
          <cell r="K60" t="str">
            <v>-</v>
          </cell>
          <cell r="L60" t="str">
            <v>-</v>
          </cell>
          <cell r="M60" t="str">
            <v>1º Lugar - Mendes Júnior</v>
          </cell>
        </row>
        <row r="61">
          <cell r="A61">
            <v>1993</v>
          </cell>
          <cell r="B61" t="str">
            <v>SE</v>
          </cell>
          <cell r="C61" t="str">
            <v>-</v>
          </cell>
          <cell r="D61" t="str">
            <v>-</v>
          </cell>
          <cell r="E61" t="str">
            <v>ROD</v>
          </cell>
          <cell r="F61" t="str">
            <v>DER-MG</v>
          </cell>
          <cell r="G61" t="str">
            <v>Rodovia CEASA / Krupp</v>
          </cell>
          <cell r="H61">
            <v>52134258</v>
          </cell>
          <cell r="J61">
            <v>34151</v>
          </cell>
          <cell r="K61" t="str">
            <v>-</v>
          </cell>
          <cell r="L61" t="str">
            <v>-</v>
          </cell>
          <cell r="M61" t="str">
            <v>1º Lugar - Cowan</v>
          </cell>
        </row>
        <row r="62">
          <cell r="A62">
            <v>1993</v>
          </cell>
          <cell r="B62" t="str">
            <v>SE</v>
          </cell>
          <cell r="C62" t="str">
            <v>-</v>
          </cell>
          <cell r="D62" t="str">
            <v>-</v>
          </cell>
          <cell r="E62" t="str">
            <v>ROD</v>
          </cell>
          <cell r="F62" t="str">
            <v>DER-MG</v>
          </cell>
          <cell r="G62" t="str">
            <v>BR-381 - Lote 6</v>
          </cell>
          <cell r="H62">
            <v>25831898</v>
          </cell>
          <cell r="J62">
            <v>34151</v>
          </cell>
          <cell r="K62" t="str">
            <v>-</v>
          </cell>
          <cell r="L62" t="str">
            <v>-</v>
          </cell>
          <cell r="M62" t="str">
            <v>1º Lugar - OAS</v>
          </cell>
        </row>
        <row r="63">
          <cell r="A63">
            <v>1993</v>
          </cell>
          <cell r="B63" t="str">
            <v>SE</v>
          </cell>
          <cell r="C63" t="str">
            <v>-</v>
          </cell>
          <cell r="D63" t="str">
            <v>-</v>
          </cell>
          <cell r="E63" t="str">
            <v>ROD</v>
          </cell>
          <cell r="F63" t="str">
            <v>DER-MG</v>
          </cell>
          <cell r="G63" t="str">
            <v>BR-381 - Lote 7</v>
          </cell>
          <cell r="H63">
            <v>21518819</v>
          </cell>
          <cell r="J63">
            <v>34151</v>
          </cell>
          <cell r="K63" t="str">
            <v>-</v>
          </cell>
          <cell r="L63" t="str">
            <v>-</v>
          </cell>
          <cell r="M63" t="str">
            <v>1º Lugar - Mendes Júnior</v>
          </cell>
        </row>
        <row r="64">
          <cell r="A64">
            <v>1993</v>
          </cell>
          <cell r="B64" t="str">
            <v>SE</v>
          </cell>
          <cell r="C64" t="str">
            <v>-</v>
          </cell>
          <cell r="D64" t="str">
            <v>-</v>
          </cell>
          <cell r="E64" t="str">
            <v>ROD</v>
          </cell>
          <cell r="F64" t="str">
            <v>DER-GO</v>
          </cell>
          <cell r="G64" t="str">
            <v>Anel Viário de Goiânia</v>
          </cell>
          <cell r="H64">
            <v>13387300</v>
          </cell>
          <cell r="J64">
            <v>34151</v>
          </cell>
          <cell r="K64" t="str">
            <v>-</v>
          </cell>
          <cell r="L64" t="str">
            <v>-</v>
          </cell>
          <cell r="M64" t="str">
            <v>1º Lugar - Mendes Júnior</v>
          </cell>
        </row>
        <row r="65">
          <cell r="A65">
            <v>1993</v>
          </cell>
          <cell r="B65" t="str">
            <v>SE</v>
          </cell>
          <cell r="C65" t="str">
            <v>-</v>
          </cell>
          <cell r="D65" t="str">
            <v>-</v>
          </cell>
          <cell r="E65" t="str">
            <v>ROD</v>
          </cell>
          <cell r="F65" t="str">
            <v>DER-MG</v>
          </cell>
          <cell r="G65" t="str">
            <v>BR-381 - Lote 5</v>
          </cell>
          <cell r="H65">
            <v>24685628</v>
          </cell>
          <cell r="J65">
            <v>34151</v>
          </cell>
          <cell r="K65" t="str">
            <v>-</v>
          </cell>
          <cell r="L65" t="str">
            <v>-</v>
          </cell>
          <cell r="M65" t="str">
            <v>1º Lugar - Mendes Júnior</v>
          </cell>
        </row>
        <row r="66">
          <cell r="A66">
            <v>1993</v>
          </cell>
          <cell r="B66" t="str">
            <v>SE</v>
          </cell>
          <cell r="C66" t="str">
            <v>-</v>
          </cell>
          <cell r="D66" t="str">
            <v>-</v>
          </cell>
          <cell r="E66" t="str">
            <v>ROD</v>
          </cell>
          <cell r="F66" t="str">
            <v>DER-MG</v>
          </cell>
          <cell r="G66" t="str">
            <v>BR-381-Viaduto dos Queias</v>
          </cell>
          <cell r="H66">
            <v>872817</v>
          </cell>
          <cell r="J66">
            <v>34151</v>
          </cell>
          <cell r="K66">
            <v>1</v>
          </cell>
          <cell r="L66">
            <v>1</v>
          </cell>
          <cell r="M66" t="str">
            <v>1º Lugar</v>
          </cell>
        </row>
        <row r="67">
          <cell r="A67">
            <v>1993</v>
          </cell>
          <cell r="B67" t="str">
            <v>SE</v>
          </cell>
          <cell r="C67" t="str">
            <v>-</v>
          </cell>
          <cell r="D67" t="str">
            <v>-</v>
          </cell>
          <cell r="E67" t="str">
            <v>ROD</v>
          </cell>
          <cell r="F67" t="str">
            <v>DER-MG</v>
          </cell>
          <cell r="G67" t="str">
            <v>MG-402- São Francisco / Arinos</v>
          </cell>
          <cell r="H67">
            <v>16499826</v>
          </cell>
          <cell r="J67">
            <v>34151</v>
          </cell>
          <cell r="K67">
            <v>1</v>
          </cell>
          <cell r="L67">
            <v>1</v>
          </cell>
          <cell r="M67" t="str">
            <v>1º Lugar</v>
          </cell>
        </row>
        <row r="68">
          <cell r="A68">
            <v>1993</v>
          </cell>
          <cell r="B68" t="str">
            <v>SE</v>
          </cell>
          <cell r="C68" t="str">
            <v>-</v>
          </cell>
          <cell r="D68" t="str">
            <v>-</v>
          </cell>
          <cell r="E68" t="str">
            <v>ROD</v>
          </cell>
          <cell r="F68" t="str">
            <v>GET</v>
          </cell>
          <cell r="G68" t="str">
            <v>TO-080- km 55 / Caseara</v>
          </cell>
          <cell r="H68">
            <v>1616341</v>
          </cell>
          <cell r="J68">
            <v>34182</v>
          </cell>
          <cell r="K68">
            <v>6</v>
          </cell>
          <cell r="L68" t="str">
            <v>-</v>
          </cell>
          <cell r="M68" t="str">
            <v>6º Lugar</v>
          </cell>
        </row>
        <row r="69">
          <cell r="A69">
            <v>1993</v>
          </cell>
          <cell r="B69" t="str">
            <v>SE</v>
          </cell>
          <cell r="C69" t="str">
            <v>-</v>
          </cell>
          <cell r="D69" t="str">
            <v>-</v>
          </cell>
          <cell r="E69" t="str">
            <v>ROD</v>
          </cell>
          <cell r="F69" t="str">
            <v>GET</v>
          </cell>
          <cell r="G69" t="str">
            <v>TO-336-Pequizeiro</v>
          </cell>
          <cell r="H69">
            <v>3796099</v>
          </cell>
          <cell r="J69">
            <v>34182</v>
          </cell>
          <cell r="K69">
            <v>8</v>
          </cell>
          <cell r="L69" t="str">
            <v>-</v>
          </cell>
          <cell r="M69" t="str">
            <v>8º Lugar</v>
          </cell>
        </row>
        <row r="70">
          <cell r="A70">
            <v>1993</v>
          </cell>
          <cell r="B70" t="str">
            <v>SE</v>
          </cell>
          <cell r="C70" t="str">
            <v>-</v>
          </cell>
          <cell r="D70" t="str">
            <v>-</v>
          </cell>
          <cell r="E70" t="str">
            <v>ROD</v>
          </cell>
          <cell r="F70" t="str">
            <v>GET</v>
          </cell>
          <cell r="G70" t="str">
            <v>TO-080-Divinópolis</v>
          </cell>
          <cell r="H70">
            <v>2024315</v>
          </cell>
          <cell r="J70">
            <v>34182</v>
          </cell>
          <cell r="K70">
            <v>12</v>
          </cell>
          <cell r="L70" t="str">
            <v>-</v>
          </cell>
          <cell r="M70" t="str">
            <v>12º Lugar</v>
          </cell>
        </row>
        <row r="71">
          <cell r="A71">
            <v>1993</v>
          </cell>
          <cell r="B71" t="str">
            <v>SE</v>
          </cell>
          <cell r="C71" t="str">
            <v>-</v>
          </cell>
          <cell r="D71" t="str">
            <v>-</v>
          </cell>
          <cell r="E71" t="str">
            <v>ROD</v>
          </cell>
          <cell r="F71" t="str">
            <v>GET</v>
          </cell>
          <cell r="G71" t="str">
            <v>TO-08--Marianópolis (km 26)</v>
          </cell>
          <cell r="H71">
            <v>1903070</v>
          </cell>
          <cell r="J71">
            <v>34182</v>
          </cell>
          <cell r="K71">
            <v>6</v>
          </cell>
          <cell r="L71" t="str">
            <v>-</v>
          </cell>
          <cell r="M71" t="str">
            <v>6º Lugar</v>
          </cell>
        </row>
        <row r="72">
          <cell r="A72">
            <v>1993</v>
          </cell>
          <cell r="B72" t="str">
            <v>SE</v>
          </cell>
          <cell r="C72" t="str">
            <v>-</v>
          </cell>
          <cell r="D72" t="str">
            <v>-</v>
          </cell>
          <cell r="E72" t="str">
            <v>ROD</v>
          </cell>
          <cell r="F72" t="str">
            <v>GET</v>
          </cell>
          <cell r="G72" t="str">
            <v>TO-080-Marianópolis (km 29)</v>
          </cell>
          <cell r="H72">
            <v>1674585</v>
          </cell>
          <cell r="J72">
            <v>34182</v>
          </cell>
          <cell r="K72">
            <v>6</v>
          </cell>
          <cell r="L72" t="str">
            <v>-</v>
          </cell>
          <cell r="M72" t="str">
            <v>6º Lugar</v>
          </cell>
        </row>
        <row r="73">
          <cell r="A73">
            <v>1993</v>
          </cell>
          <cell r="B73" t="str">
            <v>SE</v>
          </cell>
          <cell r="C73" t="str">
            <v>-</v>
          </cell>
          <cell r="D73" t="str">
            <v>-</v>
          </cell>
          <cell r="E73" t="str">
            <v>ROD</v>
          </cell>
          <cell r="F73" t="str">
            <v>GET</v>
          </cell>
          <cell r="G73" t="str">
            <v>TO-222-Santa Fé / Pontão</v>
          </cell>
          <cell r="H73">
            <v>6572672</v>
          </cell>
          <cell r="J73">
            <v>34182</v>
          </cell>
          <cell r="K73">
            <v>8</v>
          </cell>
          <cell r="L73" t="str">
            <v>-</v>
          </cell>
          <cell r="M73" t="str">
            <v>8º Lugar</v>
          </cell>
        </row>
        <row r="74">
          <cell r="A74">
            <v>1993</v>
          </cell>
          <cell r="B74" t="str">
            <v>SE</v>
          </cell>
          <cell r="C74" t="str">
            <v>-</v>
          </cell>
          <cell r="D74" t="str">
            <v>-</v>
          </cell>
          <cell r="E74" t="str">
            <v>ROD</v>
          </cell>
          <cell r="F74" t="str">
            <v>GET</v>
          </cell>
          <cell r="G74" t="str">
            <v>TO-080- km 29 a km 55</v>
          </cell>
          <cell r="H74">
            <v>1475891</v>
          </cell>
          <cell r="J74">
            <v>34182</v>
          </cell>
          <cell r="K74">
            <v>5</v>
          </cell>
          <cell r="L74" t="str">
            <v>-</v>
          </cell>
          <cell r="M74" t="str">
            <v>5º Lugar</v>
          </cell>
        </row>
        <row r="75">
          <cell r="A75">
            <v>1993</v>
          </cell>
          <cell r="B75" t="str">
            <v>SE</v>
          </cell>
          <cell r="C75" t="str">
            <v>-</v>
          </cell>
          <cell r="D75" t="str">
            <v>-</v>
          </cell>
          <cell r="E75" t="str">
            <v>IND</v>
          </cell>
          <cell r="F75" t="str">
            <v>SOEICOM</v>
          </cell>
          <cell r="G75" t="str">
            <v>Edifício do Eletro-Filtro em Vespasiano</v>
          </cell>
          <cell r="H75">
            <v>701000</v>
          </cell>
          <cell r="J75">
            <v>34182</v>
          </cell>
          <cell r="K75" t="str">
            <v>-</v>
          </cell>
          <cell r="L75" t="str">
            <v>-</v>
          </cell>
          <cell r="M75" t="str">
            <v>Perdemos</v>
          </cell>
        </row>
        <row r="76">
          <cell r="A76">
            <v>1993</v>
          </cell>
          <cell r="B76" t="str">
            <v>SE</v>
          </cell>
          <cell r="C76" t="str">
            <v>-</v>
          </cell>
          <cell r="D76" t="str">
            <v>-</v>
          </cell>
          <cell r="E76" t="str">
            <v>IND</v>
          </cell>
          <cell r="F76" t="str">
            <v>Latasa</v>
          </cell>
          <cell r="G76" t="str">
            <v>Unidade Industrial em Santa Cruz</v>
          </cell>
          <cell r="H76">
            <v>8694764</v>
          </cell>
          <cell r="J76">
            <v>34182</v>
          </cell>
          <cell r="K76" t="str">
            <v>-</v>
          </cell>
          <cell r="L76" t="str">
            <v>-</v>
          </cell>
          <cell r="M76" t="str">
            <v>Perdemos</v>
          </cell>
        </row>
        <row r="77">
          <cell r="A77">
            <v>1993</v>
          </cell>
          <cell r="B77" t="str">
            <v>SE</v>
          </cell>
          <cell r="C77" t="str">
            <v>-</v>
          </cell>
          <cell r="D77" t="str">
            <v>-</v>
          </cell>
          <cell r="E77" t="str">
            <v>ROD</v>
          </cell>
          <cell r="F77" t="str">
            <v>GET</v>
          </cell>
          <cell r="G77" t="str">
            <v>TO-050-Rio Areias / Silvanópolis</v>
          </cell>
          <cell r="H77">
            <v>3869273</v>
          </cell>
          <cell r="J77">
            <v>34182</v>
          </cell>
          <cell r="K77">
            <v>7</v>
          </cell>
          <cell r="L77" t="str">
            <v>-</v>
          </cell>
          <cell r="M77" t="str">
            <v>7º Lugar</v>
          </cell>
        </row>
        <row r="78">
          <cell r="A78">
            <v>1993</v>
          </cell>
          <cell r="B78" t="str">
            <v>SE</v>
          </cell>
          <cell r="C78" t="str">
            <v>-</v>
          </cell>
          <cell r="D78" t="str">
            <v>-</v>
          </cell>
          <cell r="E78" t="str">
            <v>IND</v>
          </cell>
          <cell r="F78" t="str">
            <v>Mannesmann</v>
          </cell>
          <cell r="G78" t="str">
            <v>Laminador Contínuo - Usina de Barreiros</v>
          </cell>
          <cell r="H78">
            <v>6306898</v>
          </cell>
          <cell r="J78">
            <v>34213</v>
          </cell>
          <cell r="K78" t="str">
            <v>-</v>
          </cell>
          <cell r="L78" t="str">
            <v>-</v>
          </cell>
          <cell r="M78" t="str">
            <v>1º Lugar - Convap</v>
          </cell>
        </row>
        <row r="79">
          <cell r="A79">
            <v>1993</v>
          </cell>
          <cell r="B79" t="str">
            <v>SE</v>
          </cell>
          <cell r="C79" t="str">
            <v>-</v>
          </cell>
          <cell r="D79" t="str">
            <v>-</v>
          </cell>
          <cell r="E79" t="str">
            <v>URB</v>
          </cell>
          <cell r="F79" t="str">
            <v>PM Palmas</v>
          </cell>
          <cell r="G79" t="str">
            <v>807 casas em Palmas-TO</v>
          </cell>
          <cell r="H79">
            <v>1221704</v>
          </cell>
          <cell r="J79">
            <v>34243</v>
          </cell>
          <cell r="K79">
            <v>1</v>
          </cell>
          <cell r="L79">
            <v>1</v>
          </cell>
          <cell r="M79" t="str">
            <v>1º Lugar</v>
          </cell>
        </row>
        <row r="80">
          <cell r="A80">
            <v>1993</v>
          </cell>
          <cell r="B80" t="str">
            <v>SE</v>
          </cell>
          <cell r="C80" t="str">
            <v>-</v>
          </cell>
          <cell r="D80" t="str">
            <v>-</v>
          </cell>
          <cell r="E80" t="str">
            <v>ENE</v>
          </cell>
          <cell r="F80" t="str">
            <v>Petrobrás</v>
          </cell>
          <cell r="G80" t="str">
            <v>Implantação de 3 Unidades de MTBE</v>
          </cell>
          <cell r="H80">
            <v>43607823</v>
          </cell>
          <cell r="J80">
            <v>34243</v>
          </cell>
          <cell r="K80" t="str">
            <v>-</v>
          </cell>
          <cell r="L80" t="str">
            <v>-</v>
          </cell>
          <cell r="M80" t="str">
            <v>Perdemos</v>
          </cell>
        </row>
        <row r="81">
          <cell r="A81">
            <v>1993</v>
          </cell>
          <cell r="B81" t="str">
            <v>SE</v>
          </cell>
          <cell r="C81" t="str">
            <v>-</v>
          </cell>
          <cell r="D81" t="str">
            <v>-</v>
          </cell>
          <cell r="E81" t="str">
            <v>IND</v>
          </cell>
          <cell r="F81" t="str">
            <v>Cenibra</v>
          </cell>
          <cell r="G81" t="str">
            <v>Obras Civis na Área de "Pipe-Pack"</v>
          </cell>
          <cell r="H81">
            <v>7132758</v>
          </cell>
          <cell r="J81">
            <v>34274</v>
          </cell>
          <cell r="K81" t="str">
            <v>-</v>
          </cell>
          <cell r="L81" t="str">
            <v>-</v>
          </cell>
          <cell r="M81" t="str">
            <v>1º Lugar - OAS</v>
          </cell>
        </row>
        <row r="82">
          <cell r="A82">
            <v>1993</v>
          </cell>
          <cell r="B82" t="str">
            <v>SE</v>
          </cell>
          <cell r="C82" t="str">
            <v>-</v>
          </cell>
          <cell r="D82" t="str">
            <v>-</v>
          </cell>
          <cell r="E82" t="str">
            <v>EDU</v>
          </cell>
          <cell r="F82" t="str">
            <v>PM Uberlândia</v>
          </cell>
          <cell r="G82" t="str">
            <v>Construção de Escola de 1º Grau</v>
          </cell>
          <cell r="H82">
            <v>1234237</v>
          </cell>
          <cell r="J82">
            <v>34274</v>
          </cell>
          <cell r="K82" t="str">
            <v>-</v>
          </cell>
          <cell r="L82" t="str">
            <v>-</v>
          </cell>
          <cell r="M82" t="str">
            <v>Perdemos</v>
          </cell>
        </row>
        <row r="83">
          <cell r="A83">
            <v>1993</v>
          </cell>
          <cell r="B83" t="str">
            <v>SE</v>
          </cell>
          <cell r="C83" t="str">
            <v>-</v>
          </cell>
          <cell r="D83" t="str">
            <v>-</v>
          </cell>
          <cell r="E83" t="str">
            <v>IND</v>
          </cell>
          <cell r="F83" t="str">
            <v>Kaiser</v>
          </cell>
          <cell r="G83" t="str">
            <v>Unidade Industrial de Anápolis</v>
          </cell>
          <cell r="H83">
            <v>6838258</v>
          </cell>
          <cell r="J83">
            <v>34274</v>
          </cell>
          <cell r="K83" t="str">
            <v>-</v>
          </cell>
          <cell r="L83" t="str">
            <v>-</v>
          </cell>
          <cell r="M83" t="str">
            <v>Perdemos</v>
          </cell>
        </row>
        <row r="84">
          <cell r="A84">
            <v>1993</v>
          </cell>
          <cell r="B84" t="str">
            <v>SE</v>
          </cell>
          <cell r="C84" t="str">
            <v>-</v>
          </cell>
          <cell r="D84" t="str">
            <v>-</v>
          </cell>
          <cell r="E84" t="str">
            <v>SAN</v>
          </cell>
          <cell r="F84" t="str">
            <v>SANEAGO</v>
          </cell>
          <cell r="G84" t="str">
            <v>Sistema de Esgotos de Jataí</v>
          </cell>
          <cell r="H84">
            <v>1142491</v>
          </cell>
          <cell r="J84">
            <v>34304</v>
          </cell>
          <cell r="K84">
            <v>17</v>
          </cell>
          <cell r="L84" t="str">
            <v>-</v>
          </cell>
          <cell r="M84" t="str">
            <v>17º Lugar - Gal</v>
          </cell>
        </row>
        <row r="85">
          <cell r="A85">
            <v>1993</v>
          </cell>
          <cell r="B85" t="str">
            <v>SE</v>
          </cell>
          <cell r="C85" t="str">
            <v>-</v>
          </cell>
          <cell r="D85" t="str">
            <v>-</v>
          </cell>
          <cell r="E85" t="str">
            <v>SAN</v>
          </cell>
          <cell r="F85" t="str">
            <v>SANEAGO</v>
          </cell>
          <cell r="G85" t="str">
            <v>Sistema de Esgotos de Niquelândia</v>
          </cell>
          <cell r="H85">
            <v>1115961</v>
          </cell>
          <cell r="J85">
            <v>34304</v>
          </cell>
          <cell r="K85">
            <v>12</v>
          </cell>
          <cell r="L85" t="str">
            <v>-</v>
          </cell>
          <cell r="M85" t="str">
            <v>12º Lugar - Sobrado</v>
          </cell>
        </row>
        <row r="86">
          <cell r="A86">
            <v>1993</v>
          </cell>
          <cell r="B86" t="str">
            <v>SE</v>
          </cell>
          <cell r="C86" t="str">
            <v>-</v>
          </cell>
          <cell r="D86" t="str">
            <v>-</v>
          </cell>
          <cell r="E86" t="str">
            <v>SAN</v>
          </cell>
          <cell r="F86" t="str">
            <v>SANEAGO</v>
          </cell>
          <cell r="G86" t="str">
            <v>Sistema de Esgotos de Morrinhos</v>
          </cell>
          <cell r="H86">
            <v>1211669</v>
          </cell>
          <cell r="J86">
            <v>34304</v>
          </cell>
          <cell r="K86">
            <v>14</v>
          </cell>
          <cell r="L86" t="str">
            <v>-</v>
          </cell>
          <cell r="M86" t="str">
            <v>14º Lugar - Goiás</v>
          </cell>
        </row>
        <row r="87">
          <cell r="A87">
            <v>1993</v>
          </cell>
          <cell r="B87" t="str">
            <v>SE</v>
          </cell>
          <cell r="C87" t="str">
            <v>-</v>
          </cell>
          <cell r="D87" t="str">
            <v>-</v>
          </cell>
          <cell r="E87" t="str">
            <v>ROD</v>
          </cell>
          <cell r="F87" t="str">
            <v>DER-TO</v>
          </cell>
          <cell r="G87" t="str">
            <v>TO-255-BR-153 / Cristalandia - Lote 15</v>
          </cell>
          <cell r="H87">
            <v>993516</v>
          </cell>
          <cell r="J87">
            <v>34335</v>
          </cell>
          <cell r="K87">
            <v>3</v>
          </cell>
          <cell r="L87" t="str">
            <v>-</v>
          </cell>
          <cell r="M87" t="str">
            <v>3º Lugar</v>
          </cell>
        </row>
        <row r="88">
          <cell r="A88">
            <v>1993</v>
          </cell>
          <cell r="B88" t="str">
            <v>SE</v>
          </cell>
          <cell r="C88" t="str">
            <v>-</v>
          </cell>
          <cell r="D88" t="str">
            <v>-</v>
          </cell>
          <cell r="E88" t="str">
            <v>ROD</v>
          </cell>
          <cell r="F88" t="str">
            <v>DER-TO</v>
          </cell>
          <cell r="G88" t="str">
            <v>TO-354-BR-153 / Pium - Lote 16</v>
          </cell>
          <cell r="H88">
            <v>1035394</v>
          </cell>
          <cell r="J88">
            <v>34335</v>
          </cell>
          <cell r="K88">
            <v>3</v>
          </cell>
          <cell r="L88" t="str">
            <v>-</v>
          </cell>
          <cell r="M88" t="str">
            <v>3º Lugar</v>
          </cell>
        </row>
        <row r="89">
          <cell r="A89">
            <v>1993</v>
          </cell>
          <cell r="B89" t="str">
            <v>SE</v>
          </cell>
          <cell r="C89" t="str">
            <v>-</v>
          </cell>
          <cell r="D89" t="str">
            <v>-</v>
          </cell>
          <cell r="E89" t="str">
            <v>ENE</v>
          </cell>
          <cell r="F89" t="str">
            <v>Petrobrás</v>
          </cell>
          <cell r="G89" t="str">
            <v>Base de Combustíveis de Uberlândia</v>
          </cell>
          <cell r="H89">
            <v>1210811</v>
          </cell>
          <cell r="J89">
            <v>34335</v>
          </cell>
          <cell r="K89" t="str">
            <v>-</v>
          </cell>
          <cell r="L89" t="str">
            <v>-</v>
          </cell>
          <cell r="M89" t="str">
            <v>1º Lugar - Encol</v>
          </cell>
        </row>
        <row r="90">
          <cell r="A90">
            <v>1993</v>
          </cell>
          <cell r="B90" t="str">
            <v>SE</v>
          </cell>
          <cell r="C90" t="str">
            <v>-</v>
          </cell>
          <cell r="D90" t="str">
            <v>-</v>
          </cell>
          <cell r="E90" t="str">
            <v>ROD</v>
          </cell>
          <cell r="F90" t="str">
            <v>DER-TO</v>
          </cell>
          <cell r="G90" t="str">
            <v>TO-280-Santo Antonio / Peixe - Lote 12</v>
          </cell>
          <cell r="H90">
            <v>554306</v>
          </cell>
          <cell r="J90">
            <v>34335</v>
          </cell>
          <cell r="K90">
            <v>8</v>
          </cell>
          <cell r="L90" t="str">
            <v>-</v>
          </cell>
          <cell r="M90" t="str">
            <v>8º Lugar</v>
          </cell>
        </row>
        <row r="91">
          <cell r="A91">
            <v>1993</v>
          </cell>
          <cell r="B91" t="str">
            <v>SE</v>
          </cell>
          <cell r="C91" t="str">
            <v>-</v>
          </cell>
          <cell r="D91" t="str">
            <v>-</v>
          </cell>
          <cell r="E91" t="str">
            <v>ENE</v>
          </cell>
          <cell r="F91" t="str">
            <v>Petrobrás</v>
          </cell>
          <cell r="G91" t="str">
            <v>Base de Combustíveis de Goiânia</v>
          </cell>
          <cell r="H91">
            <v>1770614</v>
          </cell>
          <cell r="J91">
            <v>34335</v>
          </cell>
          <cell r="K91" t="str">
            <v>-</v>
          </cell>
          <cell r="L91" t="str">
            <v>-</v>
          </cell>
          <cell r="M91" t="str">
            <v>1º Lugar - Encol</v>
          </cell>
        </row>
        <row r="92">
          <cell r="A92">
            <v>1993</v>
          </cell>
          <cell r="B92" t="str">
            <v>SE</v>
          </cell>
          <cell r="C92" t="str">
            <v>-</v>
          </cell>
          <cell r="D92" t="str">
            <v>-</v>
          </cell>
          <cell r="E92" t="str">
            <v>ROD</v>
          </cell>
          <cell r="F92" t="str">
            <v>DER-TO</v>
          </cell>
          <cell r="G92" t="str">
            <v>TO-280-Santo Antonio / Peixe - Lote17</v>
          </cell>
          <cell r="H92">
            <v>4030676</v>
          </cell>
          <cell r="J92">
            <v>34335</v>
          </cell>
          <cell r="K92">
            <v>3</v>
          </cell>
          <cell r="L92" t="str">
            <v>-</v>
          </cell>
          <cell r="M92" t="str">
            <v>3º Lugar</v>
          </cell>
        </row>
        <row r="93">
          <cell r="A93">
            <v>1993</v>
          </cell>
          <cell r="B93" t="str">
            <v>SE</v>
          </cell>
          <cell r="C93" t="str">
            <v>-</v>
          </cell>
          <cell r="D93" t="str">
            <v>-</v>
          </cell>
          <cell r="E93" t="str">
            <v>ROD</v>
          </cell>
          <cell r="F93" t="str">
            <v>DER-TO</v>
          </cell>
          <cell r="G93" t="str">
            <v>TO-280-Santo Antonio / Peixe - Lote 11</v>
          </cell>
          <cell r="H93">
            <v>349368</v>
          </cell>
          <cell r="J93">
            <v>34335</v>
          </cell>
          <cell r="K93">
            <v>10</v>
          </cell>
          <cell r="L93" t="str">
            <v>-</v>
          </cell>
          <cell r="M93" t="str">
            <v>10º Lugar</v>
          </cell>
        </row>
        <row r="94">
          <cell r="A94">
            <v>1993</v>
          </cell>
          <cell r="B94" t="str">
            <v>SE</v>
          </cell>
          <cell r="C94" t="str">
            <v>-</v>
          </cell>
          <cell r="D94" t="str">
            <v>-</v>
          </cell>
          <cell r="E94" t="str">
            <v>ENE</v>
          </cell>
          <cell r="F94" t="str">
            <v>Petrobrás</v>
          </cell>
          <cell r="G94" t="str">
            <v>Gasoduto Rio de Janeiro / Brasília</v>
          </cell>
          <cell r="H94">
            <v>25234038</v>
          </cell>
          <cell r="J94">
            <v>34335</v>
          </cell>
          <cell r="K94">
            <v>3</v>
          </cell>
          <cell r="L94" t="str">
            <v>-</v>
          </cell>
          <cell r="M94" t="str">
            <v>3º  Lugar - Camargo Correa</v>
          </cell>
        </row>
        <row r="95">
          <cell r="A95">
            <v>1993</v>
          </cell>
          <cell r="B95" t="str">
            <v>SE</v>
          </cell>
          <cell r="C95" t="str">
            <v>-</v>
          </cell>
          <cell r="D95" t="str">
            <v>-</v>
          </cell>
          <cell r="E95" t="str">
            <v>ENE</v>
          </cell>
          <cell r="F95" t="str">
            <v>Petrobrás</v>
          </cell>
          <cell r="G95" t="str">
            <v>Base de Combustíveis de Uberaba</v>
          </cell>
          <cell r="H95">
            <v>691652</v>
          </cell>
          <cell r="J95">
            <v>34335</v>
          </cell>
          <cell r="K95" t="str">
            <v>-</v>
          </cell>
          <cell r="L95" t="str">
            <v>-</v>
          </cell>
          <cell r="M95" t="str">
            <v>1º Lugar - Encol</v>
          </cell>
        </row>
        <row r="96">
          <cell r="A96">
            <v>1993</v>
          </cell>
          <cell r="B96" t="str">
            <v>SE</v>
          </cell>
          <cell r="C96" t="str">
            <v>-</v>
          </cell>
          <cell r="D96" t="str">
            <v>-</v>
          </cell>
          <cell r="E96" t="str">
            <v>SAN</v>
          </cell>
          <cell r="F96" t="str">
            <v>Sudecap</v>
          </cell>
          <cell r="G96" t="str">
            <v>Canalização do Ribeirão Arrudas</v>
          </cell>
          <cell r="H96">
            <v>8739000</v>
          </cell>
          <cell r="J96">
            <v>34394</v>
          </cell>
          <cell r="K96">
            <v>1</v>
          </cell>
          <cell r="L96">
            <v>1</v>
          </cell>
          <cell r="M96" t="str">
            <v>1º Lugar</v>
          </cell>
        </row>
        <row r="97">
          <cell r="A97">
            <v>1993</v>
          </cell>
          <cell r="B97" t="str">
            <v>SE</v>
          </cell>
          <cell r="C97" t="str">
            <v>-</v>
          </cell>
          <cell r="D97" t="str">
            <v>-</v>
          </cell>
          <cell r="E97" t="str">
            <v>SAN</v>
          </cell>
          <cell r="F97" t="str">
            <v>Sudecap</v>
          </cell>
          <cell r="G97" t="str">
            <v>Revestimento do fundo do Canal do Arrudas</v>
          </cell>
          <cell r="H97">
            <v>3281036</v>
          </cell>
          <cell r="J97">
            <v>34394</v>
          </cell>
          <cell r="K97" t="str">
            <v>-</v>
          </cell>
          <cell r="L97" t="str">
            <v>-</v>
          </cell>
          <cell r="M97" t="str">
            <v>1º Lugar - Concic</v>
          </cell>
        </row>
        <row r="98">
          <cell r="A98">
            <v>1993</v>
          </cell>
          <cell r="B98" t="str">
            <v>SE</v>
          </cell>
          <cell r="C98" t="str">
            <v>-</v>
          </cell>
          <cell r="D98" t="str">
            <v>-</v>
          </cell>
          <cell r="E98" t="str">
            <v>COM</v>
          </cell>
          <cell r="F98" t="str">
            <v>Martins</v>
          </cell>
          <cell r="G98" t="str">
            <v>Ampliação do Armazém - Módulos 2,3 e 4</v>
          </cell>
          <cell r="H98">
            <v>2102040</v>
          </cell>
          <cell r="J98">
            <v>34394</v>
          </cell>
          <cell r="K98">
            <v>2</v>
          </cell>
          <cell r="L98" t="str">
            <v>-</v>
          </cell>
          <cell r="M98" t="str">
            <v>2º Lugar - Centro Oeste</v>
          </cell>
        </row>
        <row r="99">
          <cell r="A99">
            <v>1993</v>
          </cell>
          <cell r="B99" t="str">
            <v>SE</v>
          </cell>
          <cell r="C99" t="str">
            <v>-</v>
          </cell>
          <cell r="D99" t="str">
            <v>-</v>
          </cell>
          <cell r="E99" t="str">
            <v>SAN</v>
          </cell>
          <cell r="F99" t="str">
            <v>Sudecap</v>
          </cell>
          <cell r="G99" t="str">
            <v>Revestimento do fundo do Canal do Arrudas</v>
          </cell>
          <cell r="H99">
            <v>4393611</v>
          </cell>
          <cell r="J99">
            <v>34394</v>
          </cell>
          <cell r="K99">
            <v>0</v>
          </cell>
          <cell r="L99" t="str">
            <v>-</v>
          </cell>
          <cell r="M99" t="str">
            <v>Perdemos</v>
          </cell>
        </row>
        <row r="100">
          <cell r="A100">
            <v>1993</v>
          </cell>
          <cell r="B100" t="str">
            <v>SL</v>
          </cell>
          <cell r="C100" t="str">
            <v>-</v>
          </cell>
          <cell r="D100" t="str">
            <v>-</v>
          </cell>
          <cell r="E100" t="str">
            <v>ROD</v>
          </cell>
          <cell r="F100" t="str">
            <v>DER-SC</v>
          </cell>
          <cell r="G100" t="str">
            <v>SC-449-Meleiro / Araranguá</v>
          </cell>
          <cell r="H100">
            <v>6180405</v>
          </cell>
          <cell r="J100">
            <v>34060</v>
          </cell>
          <cell r="K100">
            <v>5</v>
          </cell>
          <cell r="L100" t="str">
            <v>-</v>
          </cell>
          <cell r="M100" t="str">
            <v>5º Lugar</v>
          </cell>
        </row>
        <row r="101">
          <cell r="A101">
            <v>1993</v>
          </cell>
          <cell r="B101" t="str">
            <v>SL</v>
          </cell>
          <cell r="C101" t="str">
            <v>-</v>
          </cell>
          <cell r="D101" t="str">
            <v>-</v>
          </cell>
          <cell r="E101" t="str">
            <v>ENE</v>
          </cell>
          <cell r="F101" t="str">
            <v>Copel</v>
          </cell>
          <cell r="G101" t="str">
            <v>Estrada de Acesso ao Desvio do Rio Jordão</v>
          </cell>
          <cell r="H101">
            <v>473804</v>
          </cell>
          <cell r="J101">
            <v>34060</v>
          </cell>
          <cell r="K101">
            <v>1</v>
          </cell>
          <cell r="L101">
            <v>1</v>
          </cell>
          <cell r="M101" t="str">
            <v>1º Lugar</v>
          </cell>
        </row>
        <row r="102">
          <cell r="A102">
            <v>1993</v>
          </cell>
          <cell r="B102" t="str">
            <v>SL</v>
          </cell>
          <cell r="C102" t="str">
            <v>-</v>
          </cell>
          <cell r="D102" t="str">
            <v>-</v>
          </cell>
          <cell r="E102" t="str">
            <v>ROD</v>
          </cell>
          <cell r="F102" t="str">
            <v>DER-SC</v>
          </cell>
          <cell r="G102" t="str">
            <v>SC-452-Água Doce / Herciliópolis</v>
          </cell>
          <cell r="H102">
            <v>9375058</v>
          </cell>
          <cell r="J102">
            <v>34060</v>
          </cell>
          <cell r="K102">
            <v>2</v>
          </cell>
          <cell r="L102" t="str">
            <v>-</v>
          </cell>
          <cell r="M102" t="str">
            <v>2º Lugar</v>
          </cell>
        </row>
        <row r="103">
          <cell r="A103">
            <v>1993</v>
          </cell>
          <cell r="B103" t="str">
            <v>SL</v>
          </cell>
          <cell r="C103" t="str">
            <v>-</v>
          </cell>
          <cell r="D103" t="str">
            <v>-</v>
          </cell>
          <cell r="E103" t="str">
            <v>ROD</v>
          </cell>
          <cell r="F103" t="str">
            <v>M. Exército</v>
          </cell>
          <cell r="G103" t="str">
            <v>Construção de 3 Pontes na Ferroeste</v>
          </cell>
          <cell r="H103">
            <v>1882194</v>
          </cell>
          <cell r="J103">
            <v>34090</v>
          </cell>
          <cell r="K103">
            <v>3</v>
          </cell>
          <cell r="L103" t="str">
            <v>-</v>
          </cell>
          <cell r="M103" t="str">
            <v>3º Lugar</v>
          </cell>
        </row>
        <row r="104">
          <cell r="A104">
            <v>1993</v>
          </cell>
          <cell r="B104" t="str">
            <v>SL</v>
          </cell>
          <cell r="C104" t="str">
            <v>-</v>
          </cell>
          <cell r="D104" t="str">
            <v>-</v>
          </cell>
          <cell r="E104" t="str">
            <v>JUST</v>
          </cell>
          <cell r="F104" t="str">
            <v>GERS</v>
          </cell>
          <cell r="G104" t="str">
            <v>Prédio do Foro da Comarca de Canoas</v>
          </cell>
          <cell r="H104">
            <v>4349789</v>
          </cell>
          <cell r="J104">
            <v>34121</v>
          </cell>
          <cell r="K104">
            <v>2</v>
          </cell>
          <cell r="L104" t="str">
            <v>-</v>
          </cell>
          <cell r="M104" t="str">
            <v>2º Lugar</v>
          </cell>
        </row>
        <row r="105">
          <cell r="A105">
            <v>1993</v>
          </cell>
          <cell r="B105" t="str">
            <v>SL</v>
          </cell>
          <cell r="C105" t="str">
            <v>-</v>
          </cell>
          <cell r="D105" t="str">
            <v>-</v>
          </cell>
          <cell r="E105" t="str">
            <v>ROD</v>
          </cell>
          <cell r="F105" t="str">
            <v>DER-PR</v>
          </cell>
          <cell r="G105" t="str">
            <v>Viaduto sobre a Manoel Ribas</v>
          </cell>
          <cell r="H105">
            <v>481655</v>
          </cell>
          <cell r="J105">
            <v>34151</v>
          </cell>
          <cell r="K105">
            <v>7</v>
          </cell>
          <cell r="L105" t="str">
            <v>-</v>
          </cell>
          <cell r="M105" t="str">
            <v>7º Lugar</v>
          </cell>
        </row>
        <row r="106">
          <cell r="A106">
            <v>1993</v>
          </cell>
          <cell r="B106" t="str">
            <v>SL</v>
          </cell>
          <cell r="C106" t="str">
            <v>-</v>
          </cell>
          <cell r="D106" t="str">
            <v>-</v>
          </cell>
          <cell r="E106" t="str">
            <v>FERR</v>
          </cell>
          <cell r="F106" t="str">
            <v>M. Exército</v>
          </cell>
          <cell r="G106" t="str">
            <v>Trecho Ferroviário entre Guarapuava e Cascavel</v>
          </cell>
          <cell r="H106">
            <v>2760490</v>
          </cell>
          <cell r="J106">
            <v>34182</v>
          </cell>
          <cell r="K106">
            <v>2</v>
          </cell>
          <cell r="L106" t="str">
            <v>-</v>
          </cell>
          <cell r="M106" t="str">
            <v>2º Lugar</v>
          </cell>
        </row>
        <row r="107">
          <cell r="A107">
            <v>1993</v>
          </cell>
          <cell r="B107" t="str">
            <v>SL</v>
          </cell>
          <cell r="C107" t="str">
            <v>-</v>
          </cell>
          <cell r="D107" t="str">
            <v>-</v>
          </cell>
          <cell r="E107" t="str">
            <v>IND</v>
          </cell>
          <cell r="F107" t="str">
            <v>Batavo</v>
          </cell>
          <cell r="G107" t="str">
            <v>Ampliaçãop da ETE-Unidade Industrial de Castro</v>
          </cell>
          <cell r="H107">
            <v>626000</v>
          </cell>
          <cell r="J107">
            <v>34182</v>
          </cell>
          <cell r="K107">
            <v>3</v>
          </cell>
          <cell r="L107" t="str">
            <v>-</v>
          </cell>
          <cell r="M107" t="str">
            <v>3º Lugar</v>
          </cell>
        </row>
        <row r="108">
          <cell r="A108">
            <v>1993</v>
          </cell>
          <cell r="B108" t="str">
            <v>SL</v>
          </cell>
          <cell r="C108" t="str">
            <v>-</v>
          </cell>
          <cell r="D108" t="str">
            <v>-</v>
          </cell>
          <cell r="E108" t="str">
            <v>FERR</v>
          </cell>
          <cell r="F108" t="str">
            <v>M. Exército</v>
          </cell>
          <cell r="G108" t="str">
            <v>Trecho Ferroviário entre Guarapuava e Cascavel</v>
          </cell>
          <cell r="H108">
            <v>1727590</v>
          </cell>
          <cell r="J108">
            <v>34182</v>
          </cell>
          <cell r="K108" t="str">
            <v>-</v>
          </cell>
          <cell r="L108" t="str">
            <v>-</v>
          </cell>
          <cell r="M108" t="str">
            <v>Revogada</v>
          </cell>
        </row>
        <row r="109">
          <cell r="A109">
            <v>1993</v>
          </cell>
          <cell r="B109" t="str">
            <v>SL</v>
          </cell>
          <cell r="C109" t="str">
            <v>-</v>
          </cell>
          <cell r="D109" t="str">
            <v>-</v>
          </cell>
          <cell r="E109" t="str">
            <v>IND</v>
          </cell>
          <cell r="F109" t="str">
            <v>Brahma</v>
          </cell>
          <cell r="G109" t="str">
            <v>Unidade Industrial de Lajes - SC</v>
          </cell>
          <cell r="H109">
            <v>8028231</v>
          </cell>
          <cell r="J109">
            <v>34243</v>
          </cell>
          <cell r="K109" t="str">
            <v>-</v>
          </cell>
          <cell r="L109" t="str">
            <v>-</v>
          </cell>
          <cell r="M109" t="str">
            <v>Perdemos</v>
          </cell>
        </row>
        <row r="110">
          <cell r="A110">
            <v>1993</v>
          </cell>
          <cell r="B110" t="str">
            <v>SL</v>
          </cell>
          <cell r="C110" t="str">
            <v>-</v>
          </cell>
          <cell r="D110" t="str">
            <v>-</v>
          </cell>
          <cell r="E110" t="str">
            <v>ROD</v>
          </cell>
          <cell r="F110" t="str">
            <v>DNER</v>
          </cell>
          <cell r="G110" t="str">
            <v>BR-116-Entroncamento da BR-290 e BR-386</v>
          </cell>
          <cell r="H110">
            <v>14457490</v>
          </cell>
          <cell r="J110">
            <v>34243</v>
          </cell>
          <cell r="K110" t="str">
            <v>-</v>
          </cell>
          <cell r="L110" t="str">
            <v>-</v>
          </cell>
          <cell r="M110" t="str">
            <v>Perdemos</v>
          </cell>
        </row>
        <row r="111">
          <cell r="A111">
            <v>1993</v>
          </cell>
          <cell r="B111" t="str">
            <v>SL</v>
          </cell>
          <cell r="C111" t="str">
            <v>-</v>
          </cell>
          <cell r="D111" t="str">
            <v>-</v>
          </cell>
          <cell r="E111" t="str">
            <v>IND</v>
          </cell>
          <cell r="F111" t="str">
            <v>Brahma</v>
          </cell>
          <cell r="G111" t="str">
            <v>Unidade Industrial de Prata - Argentina</v>
          </cell>
          <cell r="H111">
            <v>14116222</v>
          </cell>
          <cell r="J111">
            <v>34243</v>
          </cell>
          <cell r="K111">
            <v>2</v>
          </cell>
          <cell r="L111" t="str">
            <v>-</v>
          </cell>
          <cell r="M111" t="str">
            <v>2º Lugar</v>
          </cell>
        </row>
        <row r="112">
          <cell r="A112">
            <v>1993</v>
          </cell>
          <cell r="B112" t="str">
            <v>SL</v>
          </cell>
          <cell r="C112" t="str">
            <v>-</v>
          </cell>
          <cell r="D112" t="str">
            <v>-</v>
          </cell>
          <cell r="E112" t="str">
            <v>ROD</v>
          </cell>
          <cell r="F112" t="str">
            <v>DNER</v>
          </cell>
          <cell r="G112" t="str">
            <v>BR-392-Cerro Largo / Porto Xavier - Lote 1</v>
          </cell>
          <cell r="H112">
            <v>10134328</v>
          </cell>
          <cell r="J112">
            <v>34243</v>
          </cell>
          <cell r="K112">
            <v>0</v>
          </cell>
          <cell r="L112">
            <v>0</v>
          </cell>
          <cell r="M112" t="str">
            <v>1º Lugar</v>
          </cell>
        </row>
        <row r="113">
          <cell r="A113">
            <v>1993</v>
          </cell>
          <cell r="B113" t="str">
            <v>SL</v>
          </cell>
          <cell r="C113" t="str">
            <v>-</v>
          </cell>
          <cell r="D113" t="str">
            <v>-</v>
          </cell>
          <cell r="E113" t="str">
            <v>ROD</v>
          </cell>
          <cell r="F113" t="str">
            <v>DNER</v>
          </cell>
          <cell r="G113" t="str">
            <v>BR-392-Cerro Largo / Porto Xavier - Lote 2</v>
          </cell>
          <cell r="H113">
            <v>7726555</v>
          </cell>
          <cell r="J113">
            <v>34243</v>
          </cell>
          <cell r="K113">
            <v>0</v>
          </cell>
          <cell r="L113">
            <v>0</v>
          </cell>
          <cell r="M113" t="str">
            <v>1º Lugar</v>
          </cell>
        </row>
        <row r="114">
          <cell r="A114">
            <v>1993</v>
          </cell>
          <cell r="B114" t="str">
            <v>SL</v>
          </cell>
          <cell r="C114" t="str">
            <v>-</v>
          </cell>
          <cell r="D114" t="str">
            <v>-</v>
          </cell>
          <cell r="E114" t="str">
            <v>ROD</v>
          </cell>
          <cell r="F114" t="str">
            <v>DER-SC</v>
          </cell>
          <cell r="G114" t="str">
            <v>SC-457-Curitibanos / Rio Correntes</v>
          </cell>
          <cell r="H114">
            <v>6849933</v>
          </cell>
          <cell r="J114">
            <v>34274</v>
          </cell>
          <cell r="K114">
            <v>14</v>
          </cell>
          <cell r="L114" t="str">
            <v>-</v>
          </cell>
          <cell r="M114" t="str">
            <v>14º Lugar - Erco</v>
          </cell>
        </row>
        <row r="115">
          <cell r="A115">
            <v>1993</v>
          </cell>
          <cell r="B115" t="str">
            <v>SL</v>
          </cell>
          <cell r="C115" t="str">
            <v>-</v>
          </cell>
          <cell r="D115" t="str">
            <v>-</v>
          </cell>
          <cell r="E115" t="str">
            <v>ROD</v>
          </cell>
          <cell r="F115" t="str">
            <v>DER-PR</v>
          </cell>
          <cell r="G115" t="str">
            <v>Complexo de Pontes sobre o Rio Paraná/Guaíba</v>
          </cell>
          <cell r="H115">
            <v>16081840</v>
          </cell>
          <cell r="J115">
            <v>34274</v>
          </cell>
          <cell r="K115">
            <v>3</v>
          </cell>
          <cell r="L115" t="str">
            <v>-</v>
          </cell>
          <cell r="M115" t="str">
            <v>3º Lugar</v>
          </cell>
        </row>
        <row r="116">
          <cell r="A116">
            <v>1993</v>
          </cell>
          <cell r="B116" t="str">
            <v>SL</v>
          </cell>
          <cell r="C116" t="str">
            <v>-</v>
          </cell>
          <cell r="D116" t="str">
            <v>-</v>
          </cell>
          <cell r="E116" t="str">
            <v>ROD</v>
          </cell>
          <cell r="F116" t="str">
            <v>DER-SC</v>
          </cell>
          <cell r="G116" t="str">
            <v>SC-457-Rio Correntes / Lebon Régis</v>
          </cell>
          <cell r="H116">
            <v>5482909</v>
          </cell>
          <cell r="J116">
            <v>34274</v>
          </cell>
          <cell r="K116">
            <v>12</v>
          </cell>
          <cell r="L116" t="str">
            <v>-</v>
          </cell>
          <cell r="M116" t="str">
            <v>12º Lugar - Triunfo</v>
          </cell>
        </row>
        <row r="117">
          <cell r="A117">
            <v>1993</v>
          </cell>
          <cell r="B117" t="str">
            <v>SL</v>
          </cell>
          <cell r="C117" t="str">
            <v>-</v>
          </cell>
          <cell r="D117" t="str">
            <v>-</v>
          </cell>
          <cell r="E117" t="str">
            <v>ROD</v>
          </cell>
          <cell r="F117" t="str">
            <v>DER-SC</v>
          </cell>
          <cell r="G117" t="str">
            <v>SC-386-Mondaí / Iporã</v>
          </cell>
          <cell r="H117">
            <v>6303036</v>
          </cell>
          <cell r="J117">
            <v>34274</v>
          </cell>
          <cell r="K117">
            <v>1</v>
          </cell>
          <cell r="L117">
            <v>1</v>
          </cell>
          <cell r="M117" t="str">
            <v>1º Lugar</v>
          </cell>
        </row>
        <row r="118">
          <cell r="A118">
            <v>1993</v>
          </cell>
          <cell r="B118" t="str">
            <v>SL</v>
          </cell>
          <cell r="C118" t="str">
            <v>-</v>
          </cell>
          <cell r="D118" t="str">
            <v>-</v>
          </cell>
          <cell r="E118" t="str">
            <v>ROD</v>
          </cell>
          <cell r="F118" t="str">
            <v>DER-SC</v>
          </cell>
          <cell r="G118" t="str">
            <v>SC-413-Guaramirim / Vila Nova</v>
          </cell>
          <cell r="H118">
            <v>9535491</v>
          </cell>
          <cell r="J118">
            <v>34274</v>
          </cell>
          <cell r="K118">
            <v>4</v>
          </cell>
          <cell r="L118" t="str">
            <v>-</v>
          </cell>
          <cell r="M118" t="str">
            <v>4º Lugar - Engepasa</v>
          </cell>
        </row>
        <row r="119">
          <cell r="A119">
            <v>1993</v>
          </cell>
          <cell r="B119" t="str">
            <v>SL</v>
          </cell>
          <cell r="C119" t="str">
            <v>-</v>
          </cell>
          <cell r="D119" t="str">
            <v>-</v>
          </cell>
          <cell r="E119" t="str">
            <v>ENE</v>
          </cell>
          <cell r="F119" t="str">
            <v>Copel</v>
          </cell>
          <cell r="G119" t="str">
            <v>UH Segredo - Derivação do Rio Jordão</v>
          </cell>
          <cell r="H119">
            <v>36180446</v>
          </cell>
          <cell r="J119">
            <v>34304</v>
          </cell>
          <cell r="K119">
            <v>3</v>
          </cell>
          <cell r="L119" t="str">
            <v>-</v>
          </cell>
          <cell r="M119" t="str">
            <v>3º Lugar - Ivaí</v>
          </cell>
        </row>
        <row r="120">
          <cell r="A120">
            <v>1993</v>
          </cell>
          <cell r="B120" t="str">
            <v>SL</v>
          </cell>
          <cell r="C120" t="str">
            <v>-</v>
          </cell>
          <cell r="D120" t="str">
            <v>-</v>
          </cell>
          <cell r="E120" t="str">
            <v>IND</v>
          </cell>
          <cell r="F120" t="str">
            <v>Brahma</v>
          </cell>
          <cell r="G120" t="str">
            <v>Ampliação do Envasamento da Unidade de Jacareí</v>
          </cell>
          <cell r="H120">
            <v>13486025</v>
          </cell>
          <cell r="J120">
            <v>34335</v>
          </cell>
          <cell r="K120" t="str">
            <v>-</v>
          </cell>
          <cell r="L120" t="str">
            <v>-</v>
          </cell>
          <cell r="M120" t="str">
            <v>Perdemos</v>
          </cell>
        </row>
        <row r="121">
          <cell r="A121">
            <v>1993</v>
          </cell>
          <cell r="B121" t="str">
            <v>SL</v>
          </cell>
          <cell r="C121" t="str">
            <v>-</v>
          </cell>
          <cell r="D121" t="str">
            <v>-</v>
          </cell>
          <cell r="E121" t="str">
            <v>IND</v>
          </cell>
          <cell r="F121" t="str">
            <v>Brahma</v>
          </cell>
          <cell r="G121" t="str">
            <v>Terraplenagem - Fábrica de Agudos</v>
          </cell>
          <cell r="H121">
            <v>530786</v>
          </cell>
          <cell r="J121">
            <v>34366</v>
          </cell>
          <cell r="K121" t="str">
            <v>-</v>
          </cell>
          <cell r="L121" t="str">
            <v>-</v>
          </cell>
          <cell r="M121" t="str">
            <v>Perdemos</v>
          </cell>
        </row>
        <row r="122">
          <cell r="A122">
            <v>1993</v>
          </cell>
          <cell r="B122" t="str">
            <v>SL</v>
          </cell>
          <cell r="C122" t="str">
            <v>-</v>
          </cell>
          <cell r="D122" t="str">
            <v>-</v>
          </cell>
          <cell r="E122" t="str">
            <v>IND</v>
          </cell>
          <cell r="F122" t="str">
            <v>Brahma</v>
          </cell>
          <cell r="G122" t="str">
            <v>Galpão de Envasamento - Fábrica de Agudos</v>
          </cell>
          <cell r="H122">
            <v>5143789</v>
          </cell>
          <cell r="J122">
            <v>34394</v>
          </cell>
          <cell r="K122" t="str">
            <v>-</v>
          </cell>
          <cell r="L122" t="str">
            <v>-</v>
          </cell>
          <cell r="M122" t="str">
            <v>Perdemos</v>
          </cell>
        </row>
        <row r="123">
          <cell r="A123">
            <v>1993</v>
          </cell>
          <cell r="B123" t="str">
            <v>SL</v>
          </cell>
          <cell r="C123" t="str">
            <v>-</v>
          </cell>
          <cell r="D123" t="str">
            <v>-</v>
          </cell>
          <cell r="E123" t="str">
            <v>SAN</v>
          </cell>
          <cell r="F123" t="str">
            <v>PM Maringá</v>
          </cell>
          <cell r="G123" t="str">
            <v>Sistema de Esgoto Sanitário</v>
          </cell>
          <cell r="H123">
            <v>3276800.97</v>
          </cell>
          <cell r="J123">
            <v>34394</v>
          </cell>
          <cell r="K123" t="str">
            <v>-</v>
          </cell>
          <cell r="L123" t="str">
            <v>-</v>
          </cell>
          <cell r="M123" t="str">
            <v>Perdemos</v>
          </cell>
        </row>
        <row r="124">
          <cell r="A124">
            <v>1994</v>
          </cell>
          <cell r="B124" t="str">
            <v>NE</v>
          </cell>
          <cell r="C124" t="str">
            <v>-</v>
          </cell>
          <cell r="D124" t="str">
            <v>-</v>
          </cell>
          <cell r="E124" t="str">
            <v>AER</v>
          </cell>
          <cell r="F124" t="str">
            <v>CISCEA</v>
          </cell>
          <cell r="G124" t="str">
            <v>DPV-DT-Porto Seguro</v>
          </cell>
          <cell r="H124">
            <v>1494731.63</v>
          </cell>
          <cell r="J124">
            <v>34452</v>
          </cell>
          <cell r="K124">
            <v>1</v>
          </cell>
          <cell r="L124">
            <v>1</v>
          </cell>
          <cell r="M124" t="str">
            <v>1º Lugar</v>
          </cell>
        </row>
        <row r="125">
          <cell r="A125">
            <v>1994</v>
          </cell>
          <cell r="B125" t="str">
            <v>NE</v>
          </cell>
          <cell r="C125" t="str">
            <v>-</v>
          </cell>
          <cell r="D125" t="str">
            <v>-</v>
          </cell>
          <cell r="E125" t="str">
            <v>ROD</v>
          </cell>
          <cell r="F125" t="str">
            <v>DER-BA</v>
          </cell>
          <cell r="G125" t="str">
            <v>Corredores da BA - Lote 6</v>
          </cell>
          <cell r="H125">
            <v>2588798.21</v>
          </cell>
          <cell r="J125">
            <v>34455</v>
          </cell>
          <cell r="K125">
            <v>1</v>
          </cell>
          <cell r="L125">
            <v>1</v>
          </cell>
          <cell r="M125" t="str">
            <v>1º Lugar</v>
          </cell>
        </row>
        <row r="126">
          <cell r="A126">
            <v>1994</v>
          </cell>
          <cell r="B126" t="str">
            <v>NE</v>
          </cell>
          <cell r="C126" t="str">
            <v>-</v>
          </cell>
          <cell r="D126" t="str">
            <v>-</v>
          </cell>
          <cell r="E126" t="str">
            <v>ROD</v>
          </cell>
          <cell r="F126" t="str">
            <v>DER-BA</v>
          </cell>
          <cell r="G126" t="str">
            <v>Corredores da BA - Lote 5</v>
          </cell>
          <cell r="H126">
            <v>1730386.86</v>
          </cell>
          <cell r="J126">
            <v>34455</v>
          </cell>
          <cell r="K126">
            <v>1</v>
          </cell>
          <cell r="L126">
            <v>1</v>
          </cell>
          <cell r="M126" t="str">
            <v>1º Lugar</v>
          </cell>
        </row>
        <row r="127">
          <cell r="A127">
            <v>1994</v>
          </cell>
          <cell r="B127" t="str">
            <v>NE</v>
          </cell>
          <cell r="C127" t="str">
            <v>-</v>
          </cell>
          <cell r="D127" t="str">
            <v>-</v>
          </cell>
          <cell r="E127" t="str">
            <v>ROD</v>
          </cell>
          <cell r="F127" t="str">
            <v>DER-BA</v>
          </cell>
          <cell r="G127" t="str">
            <v>Corredores da BA - Lote 7</v>
          </cell>
          <cell r="H127">
            <v>1889106.33</v>
          </cell>
          <cell r="J127">
            <v>34455</v>
          </cell>
          <cell r="K127">
            <v>1</v>
          </cell>
          <cell r="L127">
            <v>1</v>
          </cell>
          <cell r="M127" t="str">
            <v>1º Lugar</v>
          </cell>
        </row>
        <row r="128">
          <cell r="A128">
            <v>1994</v>
          </cell>
          <cell r="B128" t="str">
            <v>NE</v>
          </cell>
          <cell r="C128" t="str">
            <v>-</v>
          </cell>
          <cell r="D128" t="str">
            <v>-</v>
          </cell>
          <cell r="E128" t="str">
            <v>ROD</v>
          </cell>
          <cell r="F128" t="str">
            <v>DER-BA</v>
          </cell>
          <cell r="G128" t="str">
            <v>Corredores da BA - Lote 3</v>
          </cell>
          <cell r="H128">
            <v>2093662.98</v>
          </cell>
          <cell r="J128">
            <v>34455</v>
          </cell>
          <cell r="K128">
            <v>1</v>
          </cell>
          <cell r="L128">
            <v>1</v>
          </cell>
          <cell r="M128" t="str">
            <v>1º Lugar</v>
          </cell>
        </row>
        <row r="129">
          <cell r="A129">
            <v>1994</v>
          </cell>
          <cell r="B129" t="str">
            <v>NE</v>
          </cell>
          <cell r="C129" t="str">
            <v>-</v>
          </cell>
          <cell r="D129" t="str">
            <v>-</v>
          </cell>
          <cell r="E129" t="str">
            <v>ROD</v>
          </cell>
          <cell r="F129" t="str">
            <v>DER-BA</v>
          </cell>
          <cell r="G129" t="str">
            <v>Corredores da BA - Lote 4</v>
          </cell>
          <cell r="H129">
            <v>2354972.17</v>
          </cell>
          <cell r="J129">
            <v>34455</v>
          </cell>
          <cell r="K129">
            <v>1</v>
          </cell>
          <cell r="L129">
            <v>1</v>
          </cell>
          <cell r="M129" t="str">
            <v>1º Lugar</v>
          </cell>
        </row>
        <row r="130">
          <cell r="A130">
            <v>1994</v>
          </cell>
          <cell r="B130" t="str">
            <v>NE</v>
          </cell>
          <cell r="C130" t="str">
            <v>-</v>
          </cell>
          <cell r="D130" t="str">
            <v>-</v>
          </cell>
          <cell r="E130" t="str">
            <v>ROD</v>
          </cell>
          <cell r="F130" t="str">
            <v>DER-BA</v>
          </cell>
          <cell r="G130" t="str">
            <v>Corredores da BA - Lote 8</v>
          </cell>
          <cell r="H130">
            <v>1875256.27</v>
          </cell>
          <cell r="J130">
            <v>34455</v>
          </cell>
          <cell r="K130">
            <v>0</v>
          </cell>
          <cell r="L130">
            <v>0</v>
          </cell>
          <cell r="M130" t="str">
            <v>Perdemos</v>
          </cell>
        </row>
        <row r="131">
          <cell r="A131">
            <v>1994</v>
          </cell>
          <cell r="B131" t="str">
            <v>NE</v>
          </cell>
          <cell r="C131" t="str">
            <v>-</v>
          </cell>
          <cell r="D131" t="str">
            <v>-</v>
          </cell>
          <cell r="E131" t="str">
            <v>ROD</v>
          </cell>
          <cell r="F131" t="str">
            <v>DER-BA</v>
          </cell>
          <cell r="G131" t="str">
            <v>Corredores da BA - Lote 9</v>
          </cell>
          <cell r="H131">
            <v>2422257.75</v>
          </cell>
          <cell r="J131">
            <v>34455</v>
          </cell>
          <cell r="K131">
            <v>0</v>
          </cell>
          <cell r="L131">
            <v>0</v>
          </cell>
          <cell r="M131" t="str">
            <v>Perdemos</v>
          </cell>
        </row>
        <row r="132">
          <cell r="A132">
            <v>1994</v>
          </cell>
          <cell r="B132" t="str">
            <v>NE</v>
          </cell>
          <cell r="C132" t="str">
            <v>-</v>
          </cell>
          <cell r="D132" t="str">
            <v>-</v>
          </cell>
          <cell r="E132" t="str">
            <v>ROD</v>
          </cell>
          <cell r="F132" t="str">
            <v>DER-BA</v>
          </cell>
          <cell r="G132" t="str">
            <v>Corredores da BA - Lote 1</v>
          </cell>
          <cell r="H132">
            <v>2638847.67</v>
          </cell>
          <cell r="J132">
            <v>34455</v>
          </cell>
          <cell r="K132">
            <v>1</v>
          </cell>
          <cell r="L132">
            <v>1</v>
          </cell>
          <cell r="M132" t="str">
            <v>1º Lugar</v>
          </cell>
        </row>
        <row r="133">
          <cell r="A133">
            <v>1994</v>
          </cell>
          <cell r="B133" t="str">
            <v>NE</v>
          </cell>
          <cell r="C133" t="str">
            <v>-</v>
          </cell>
          <cell r="D133" t="str">
            <v>-</v>
          </cell>
          <cell r="E133" t="str">
            <v>ROD</v>
          </cell>
          <cell r="F133" t="str">
            <v>DER-BA</v>
          </cell>
          <cell r="G133" t="str">
            <v>Corredores da BA - Lote 10</v>
          </cell>
          <cell r="H133">
            <v>3329989.44</v>
          </cell>
          <cell r="J133">
            <v>34455</v>
          </cell>
          <cell r="K133">
            <v>2</v>
          </cell>
          <cell r="L133">
            <v>0</v>
          </cell>
          <cell r="M133" t="str">
            <v>2º Lugar</v>
          </cell>
        </row>
        <row r="134">
          <cell r="A134">
            <v>1994</v>
          </cell>
          <cell r="B134" t="str">
            <v>NE</v>
          </cell>
          <cell r="C134" t="str">
            <v>-</v>
          </cell>
          <cell r="D134" t="str">
            <v>-</v>
          </cell>
          <cell r="E134" t="str">
            <v>ROD</v>
          </cell>
          <cell r="F134" t="str">
            <v>DER-BA</v>
          </cell>
          <cell r="G134" t="str">
            <v>Corredores da BA - Lote 2</v>
          </cell>
          <cell r="H134">
            <v>3447574.73</v>
          </cell>
          <cell r="J134">
            <v>34455</v>
          </cell>
          <cell r="K134">
            <v>1</v>
          </cell>
          <cell r="L134">
            <v>1</v>
          </cell>
          <cell r="M134" t="str">
            <v>1º Lugar</v>
          </cell>
        </row>
        <row r="135">
          <cell r="A135">
            <v>1994</v>
          </cell>
          <cell r="B135" t="str">
            <v>NE</v>
          </cell>
          <cell r="C135" t="str">
            <v>-</v>
          </cell>
          <cell r="D135" t="str">
            <v>-</v>
          </cell>
          <cell r="E135" t="str">
            <v>AER</v>
          </cell>
          <cell r="F135" t="str">
            <v>Infraero</v>
          </cell>
          <cell r="G135" t="str">
            <v>Aeroporto de Campo Grande</v>
          </cell>
          <cell r="H135">
            <v>1030164.18</v>
          </cell>
          <cell r="J135">
            <v>34458</v>
          </cell>
          <cell r="K135">
            <v>6</v>
          </cell>
          <cell r="L135">
            <v>0</v>
          </cell>
          <cell r="M135" t="str">
            <v>6º Lugar</v>
          </cell>
        </row>
        <row r="136">
          <cell r="A136">
            <v>1994</v>
          </cell>
          <cell r="B136" t="str">
            <v>NE</v>
          </cell>
          <cell r="C136" t="str">
            <v>-</v>
          </cell>
          <cell r="D136" t="str">
            <v>-</v>
          </cell>
          <cell r="E136" t="str">
            <v>AER</v>
          </cell>
          <cell r="F136" t="str">
            <v>GICLA</v>
          </cell>
          <cell r="G136" t="str">
            <v>Conclusão do Prédio de Carga Útil</v>
          </cell>
          <cell r="H136">
            <v>394270.36</v>
          </cell>
          <cell r="J136">
            <v>34464</v>
          </cell>
          <cell r="K136">
            <v>1</v>
          </cell>
          <cell r="L136">
            <v>1</v>
          </cell>
          <cell r="M136" t="str">
            <v>1º Lugar</v>
          </cell>
        </row>
        <row r="137">
          <cell r="A137">
            <v>1994</v>
          </cell>
          <cell r="B137" t="str">
            <v>NE</v>
          </cell>
          <cell r="C137" t="str">
            <v>-</v>
          </cell>
          <cell r="D137" t="str">
            <v>-</v>
          </cell>
          <cell r="E137" t="str">
            <v>AER</v>
          </cell>
          <cell r="F137" t="str">
            <v>GICLA</v>
          </cell>
          <cell r="G137" t="str">
            <v>Infra-estrutura do Prédio de Carga Útil</v>
          </cell>
          <cell r="H137">
            <v>114795.52</v>
          </cell>
          <cell r="J137">
            <v>34464</v>
          </cell>
          <cell r="K137">
            <v>1</v>
          </cell>
          <cell r="L137">
            <v>1</v>
          </cell>
          <cell r="M137" t="str">
            <v>1º Lugar</v>
          </cell>
        </row>
        <row r="138">
          <cell r="A138">
            <v>1994</v>
          </cell>
          <cell r="B138" t="str">
            <v>NE</v>
          </cell>
          <cell r="C138" t="str">
            <v>-</v>
          </cell>
          <cell r="D138" t="str">
            <v>-</v>
          </cell>
          <cell r="E138" t="str">
            <v>AER</v>
          </cell>
          <cell r="F138" t="str">
            <v>GICLA</v>
          </cell>
          <cell r="G138" t="str">
            <v>Construção de Bases para NASA</v>
          </cell>
          <cell r="H138">
            <v>114870.93</v>
          </cell>
          <cell r="J138">
            <v>34484</v>
          </cell>
          <cell r="K138">
            <v>1</v>
          </cell>
          <cell r="L138">
            <v>1</v>
          </cell>
          <cell r="M138" t="str">
            <v>1º Lugar</v>
          </cell>
        </row>
        <row r="139">
          <cell r="A139">
            <v>1994</v>
          </cell>
          <cell r="B139" t="str">
            <v>NE</v>
          </cell>
          <cell r="C139" t="str">
            <v>-</v>
          </cell>
          <cell r="D139" t="str">
            <v>-</v>
          </cell>
          <cell r="E139" t="str">
            <v>SAN</v>
          </cell>
          <cell r="F139" t="str">
            <v>CAESB</v>
          </cell>
          <cell r="G139" t="str">
            <v>ETE-Samambaia</v>
          </cell>
          <cell r="H139">
            <v>5241006.68</v>
          </cell>
          <cell r="J139">
            <v>34485</v>
          </cell>
          <cell r="K139">
            <v>5</v>
          </cell>
          <cell r="L139">
            <v>0</v>
          </cell>
          <cell r="M139" t="str">
            <v>5º Lugar</v>
          </cell>
        </row>
        <row r="140">
          <cell r="A140">
            <v>1994</v>
          </cell>
          <cell r="B140" t="str">
            <v>NE</v>
          </cell>
          <cell r="C140" t="str">
            <v>-</v>
          </cell>
          <cell r="D140" t="str">
            <v>-</v>
          </cell>
          <cell r="E140" t="str">
            <v>ENE</v>
          </cell>
          <cell r="F140" t="str">
            <v>Petrobrás</v>
          </cell>
          <cell r="G140" t="str">
            <v>Bases de Tanques em Brasília</v>
          </cell>
          <cell r="H140">
            <v>2641448.2200000002</v>
          </cell>
          <cell r="J140">
            <v>34496</v>
          </cell>
          <cell r="K140">
            <v>2</v>
          </cell>
          <cell r="L140">
            <v>0</v>
          </cell>
          <cell r="M140" t="str">
            <v>2º Lugar</v>
          </cell>
        </row>
        <row r="141">
          <cell r="A141">
            <v>1994</v>
          </cell>
          <cell r="B141" t="str">
            <v>NE</v>
          </cell>
          <cell r="C141" t="str">
            <v>-</v>
          </cell>
          <cell r="D141" t="str">
            <v>-</v>
          </cell>
          <cell r="E141" t="str">
            <v>ENE</v>
          </cell>
          <cell r="F141" t="str">
            <v>Petrobrás</v>
          </cell>
          <cell r="G141" t="str">
            <v>Petrobrás U-75 e 76 - Mataripe</v>
          </cell>
          <cell r="H141">
            <v>3784832.4</v>
          </cell>
          <cell r="J141">
            <v>34506</v>
          </cell>
          <cell r="K141" t="str">
            <v>-</v>
          </cell>
          <cell r="L141">
            <v>0</v>
          </cell>
          <cell r="M141" t="str">
            <v>Cancelada</v>
          </cell>
        </row>
        <row r="142">
          <cell r="A142">
            <v>1994</v>
          </cell>
          <cell r="B142" t="str">
            <v>NE</v>
          </cell>
          <cell r="C142" t="str">
            <v>-</v>
          </cell>
          <cell r="D142" t="str">
            <v>-</v>
          </cell>
          <cell r="E142" t="str">
            <v>AER</v>
          </cell>
          <cell r="F142" t="str">
            <v>CTA</v>
          </cell>
          <cell r="G142" t="str">
            <v>Plataforma de Lançamento do VLS-Alcântara</v>
          </cell>
          <cell r="H142">
            <v>1885484.13</v>
          </cell>
          <cell r="J142">
            <v>34541</v>
          </cell>
          <cell r="K142">
            <v>1</v>
          </cell>
          <cell r="L142">
            <v>1</v>
          </cell>
          <cell r="M142" t="str">
            <v>1º Lugar</v>
          </cell>
        </row>
        <row r="143">
          <cell r="A143">
            <v>1994</v>
          </cell>
          <cell r="B143" t="str">
            <v>NE</v>
          </cell>
          <cell r="C143" t="str">
            <v>-</v>
          </cell>
          <cell r="D143" t="str">
            <v>-</v>
          </cell>
          <cell r="E143" t="str">
            <v>ENE</v>
          </cell>
          <cell r="F143" t="str">
            <v>Petrobrás</v>
          </cell>
          <cell r="G143" t="str">
            <v>Petrobrás U-73 - Mataripe</v>
          </cell>
          <cell r="H143">
            <v>13327354.640000001</v>
          </cell>
          <cell r="J143">
            <v>34600</v>
          </cell>
          <cell r="K143">
            <v>7</v>
          </cell>
          <cell r="L143">
            <v>0</v>
          </cell>
          <cell r="M143" t="str">
            <v>7º Lugar</v>
          </cell>
        </row>
        <row r="144">
          <cell r="A144">
            <v>1994</v>
          </cell>
          <cell r="B144" t="str">
            <v>NE</v>
          </cell>
          <cell r="C144" t="str">
            <v>-</v>
          </cell>
          <cell r="D144" t="str">
            <v>-</v>
          </cell>
          <cell r="E144" t="str">
            <v>ENE</v>
          </cell>
          <cell r="F144" t="str">
            <v>Petrobrás</v>
          </cell>
          <cell r="G144" t="str">
            <v>Petrobrás U-75 e 76 - Mataripe</v>
          </cell>
          <cell r="H144">
            <v>7434889.7999999998</v>
          </cell>
          <cell r="J144">
            <v>34621</v>
          </cell>
          <cell r="K144">
            <v>12</v>
          </cell>
          <cell r="L144">
            <v>0</v>
          </cell>
          <cell r="M144" t="str">
            <v>12º Lugar</v>
          </cell>
        </row>
        <row r="145">
          <cell r="A145">
            <v>1994</v>
          </cell>
          <cell r="B145" t="str">
            <v>NE</v>
          </cell>
          <cell r="C145" t="str">
            <v>-</v>
          </cell>
          <cell r="D145" t="str">
            <v>-</v>
          </cell>
          <cell r="E145" t="str">
            <v>AER</v>
          </cell>
          <cell r="F145" t="str">
            <v>Infraero</v>
          </cell>
          <cell r="G145" t="str">
            <v>Aeroporto de São Luís</v>
          </cell>
          <cell r="H145">
            <v>5709689.75</v>
          </cell>
          <cell r="J145">
            <v>34649</v>
          </cell>
          <cell r="K145">
            <v>18</v>
          </cell>
          <cell r="L145">
            <v>0</v>
          </cell>
          <cell r="M145" t="str">
            <v>18º Lugar</v>
          </cell>
        </row>
        <row r="146">
          <cell r="A146">
            <v>1994</v>
          </cell>
          <cell r="B146" t="str">
            <v>NE</v>
          </cell>
          <cell r="C146" t="str">
            <v>-</v>
          </cell>
          <cell r="D146" t="str">
            <v>-</v>
          </cell>
          <cell r="E146" t="str">
            <v>AER</v>
          </cell>
          <cell r="F146" t="str">
            <v>GICLA</v>
          </cell>
          <cell r="G146" t="str">
            <v>Serviços de Capa Selante</v>
          </cell>
          <cell r="H146">
            <v>4861.22</v>
          </cell>
          <cell r="J146">
            <v>34669</v>
          </cell>
          <cell r="K146">
            <v>1</v>
          </cell>
          <cell r="L146">
            <v>1</v>
          </cell>
          <cell r="M146" t="str">
            <v>1º Lugar</v>
          </cell>
        </row>
        <row r="147">
          <cell r="A147">
            <v>1994</v>
          </cell>
          <cell r="B147" t="str">
            <v>NE</v>
          </cell>
          <cell r="C147" t="str">
            <v>-</v>
          </cell>
          <cell r="D147" t="str">
            <v>-</v>
          </cell>
          <cell r="E147" t="str">
            <v>SAN</v>
          </cell>
          <cell r="F147" t="str">
            <v>CAERN</v>
          </cell>
          <cell r="G147" t="str">
            <v>Açude de Umari</v>
          </cell>
          <cell r="H147">
            <v>19901465.239999998</v>
          </cell>
          <cell r="J147">
            <v>34691</v>
          </cell>
          <cell r="K147">
            <v>7</v>
          </cell>
          <cell r="L147">
            <v>0</v>
          </cell>
          <cell r="M147" t="str">
            <v>7º Lugar</v>
          </cell>
        </row>
        <row r="148">
          <cell r="A148">
            <v>1994</v>
          </cell>
          <cell r="B148" t="str">
            <v>NE</v>
          </cell>
          <cell r="C148" t="str">
            <v>-</v>
          </cell>
          <cell r="D148" t="str">
            <v>-</v>
          </cell>
          <cell r="E148" t="str">
            <v>IND</v>
          </cell>
          <cell r="F148" t="str">
            <v>Tibrás</v>
          </cell>
          <cell r="G148" t="str">
            <v>Serviços Diversos deObras Civis</v>
          </cell>
          <cell r="H148">
            <v>797823.99</v>
          </cell>
          <cell r="J148">
            <v>34778</v>
          </cell>
          <cell r="K148" t="str">
            <v>-</v>
          </cell>
          <cell r="L148">
            <v>0</v>
          </cell>
          <cell r="M148" t="str">
            <v>Perdemos</v>
          </cell>
        </row>
        <row r="149">
          <cell r="A149">
            <v>1994</v>
          </cell>
          <cell r="B149" t="str">
            <v>SE</v>
          </cell>
          <cell r="C149" t="str">
            <v>-</v>
          </cell>
          <cell r="D149" t="str">
            <v>-</v>
          </cell>
          <cell r="E149" t="str">
            <v>IND</v>
          </cell>
          <cell r="F149" t="str">
            <v>Cenibra</v>
          </cell>
          <cell r="G149" t="str">
            <v>Montagem Eletro-mecânica em Belo Oriente</v>
          </cell>
          <cell r="H149">
            <v>10977955.789999999</v>
          </cell>
          <cell r="J149">
            <v>34435</v>
          </cell>
          <cell r="K149" t="str">
            <v>-</v>
          </cell>
          <cell r="L149">
            <v>0</v>
          </cell>
          <cell r="M149" t="str">
            <v>Perdemos</v>
          </cell>
        </row>
        <row r="150">
          <cell r="A150">
            <v>1994</v>
          </cell>
          <cell r="B150" t="str">
            <v>SE</v>
          </cell>
          <cell r="C150" t="str">
            <v>-</v>
          </cell>
          <cell r="D150" t="str">
            <v>-</v>
          </cell>
          <cell r="E150" t="str">
            <v>ENE</v>
          </cell>
          <cell r="F150" t="str">
            <v>CFL</v>
          </cell>
          <cell r="G150" t="str">
            <v>Complementação UHD Neblina III</v>
          </cell>
          <cell r="H150">
            <v>1362186.45</v>
          </cell>
          <cell r="J150">
            <v>34464</v>
          </cell>
          <cell r="K150" t="str">
            <v>-</v>
          </cell>
          <cell r="L150">
            <v>0</v>
          </cell>
          <cell r="M150" t="str">
            <v>1º Lugar - EMPA / Montec</v>
          </cell>
        </row>
        <row r="151">
          <cell r="A151">
            <v>1994</v>
          </cell>
          <cell r="B151" t="str">
            <v>SE</v>
          </cell>
          <cell r="C151" t="str">
            <v>-</v>
          </cell>
          <cell r="D151" t="str">
            <v>-</v>
          </cell>
          <cell r="E151" t="str">
            <v>ENE</v>
          </cell>
          <cell r="F151" t="str">
            <v>CFL</v>
          </cell>
          <cell r="G151" t="str">
            <v>Otimização UHD Cel Domiciano - Muriaé</v>
          </cell>
          <cell r="H151">
            <v>1783696.73</v>
          </cell>
          <cell r="J151">
            <v>34464</v>
          </cell>
          <cell r="K151" t="str">
            <v>-</v>
          </cell>
          <cell r="L151">
            <v>0</v>
          </cell>
          <cell r="M151" t="str">
            <v>1º Lugar - EMPA / Montec</v>
          </cell>
        </row>
        <row r="152">
          <cell r="A152">
            <v>1994</v>
          </cell>
          <cell r="B152" t="str">
            <v>SE</v>
          </cell>
          <cell r="C152" t="str">
            <v>-</v>
          </cell>
          <cell r="D152" t="str">
            <v>-</v>
          </cell>
          <cell r="E152" t="str">
            <v>IND</v>
          </cell>
          <cell r="F152" t="str">
            <v>Souza Cruz</v>
          </cell>
          <cell r="G152" t="str">
            <v>Manutenção Predial em Uberlândia</v>
          </cell>
          <cell r="H152">
            <v>50642</v>
          </cell>
          <cell r="J152">
            <v>34470</v>
          </cell>
          <cell r="K152" t="str">
            <v>-</v>
          </cell>
          <cell r="L152">
            <v>0</v>
          </cell>
          <cell r="M152" t="str">
            <v>Perdemos - Valor Mensal</v>
          </cell>
        </row>
        <row r="153">
          <cell r="A153">
            <v>1994</v>
          </cell>
          <cell r="B153" t="str">
            <v>SE</v>
          </cell>
          <cell r="C153" t="str">
            <v>-</v>
          </cell>
          <cell r="D153" t="str">
            <v>-</v>
          </cell>
          <cell r="E153" t="str">
            <v>URB</v>
          </cell>
          <cell r="F153" t="str">
            <v>PM Serra</v>
          </cell>
          <cell r="G153" t="str">
            <v>Drenagem e Pavimentação de Vias Municipais</v>
          </cell>
          <cell r="H153">
            <v>4051168.54</v>
          </cell>
          <cell r="J153">
            <v>34477</v>
          </cell>
          <cell r="K153" t="str">
            <v>-</v>
          </cell>
          <cell r="L153">
            <v>0</v>
          </cell>
          <cell r="M153" t="str">
            <v>Não entregue</v>
          </cell>
        </row>
        <row r="154">
          <cell r="A154">
            <v>1994</v>
          </cell>
          <cell r="B154" t="str">
            <v>SE</v>
          </cell>
          <cell r="C154" t="str">
            <v>-</v>
          </cell>
          <cell r="D154" t="str">
            <v>-</v>
          </cell>
          <cell r="E154" t="str">
            <v>MIN</v>
          </cell>
          <cell r="F154" t="str">
            <v>CVRD</v>
          </cell>
          <cell r="G154" t="str">
            <v>Minério de Ferro de S.G. do Rio Abaixo</v>
          </cell>
          <cell r="H154">
            <v>42647934</v>
          </cell>
          <cell r="J154">
            <v>34493</v>
          </cell>
          <cell r="K154">
            <v>18</v>
          </cell>
          <cell r="L154">
            <v>0</v>
          </cell>
          <cell r="M154" t="str">
            <v>18º Lugar-Road</v>
          </cell>
        </row>
        <row r="155">
          <cell r="A155">
            <v>1994</v>
          </cell>
          <cell r="B155" t="str">
            <v>SE</v>
          </cell>
          <cell r="C155" t="str">
            <v>-</v>
          </cell>
          <cell r="D155" t="str">
            <v>-</v>
          </cell>
          <cell r="E155" t="str">
            <v>ENE</v>
          </cell>
          <cell r="F155" t="str">
            <v>Petrobrás</v>
          </cell>
          <cell r="G155" t="str">
            <v xml:space="preserve">GASDUC III-Gasoduto </v>
          </cell>
          <cell r="H155">
            <v>4829609.72</v>
          </cell>
          <cell r="J155">
            <v>34496</v>
          </cell>
          <cell r="K155">
            <v>3</v>
          </cell>
          <cell r="L155">
            <v>0</v>
          </cell>
          <cell r="M155" t="str">
            <v>3º Lugar - Mendes Júnior</v>
          </cell>
        </row>
        <row r="156">
          <cell r="A156">
            <v>1994</v>
          </cell>
          <cell r="B156" t="str">
            <v>SE</v>
          </cell>
          <cell r="C156" t="str">
            <v>-</v>
          </cell>
          <cell r="D156" t="str">
            <v>-</v>
          </cell>
          <cell r="E156" t="str">
            <v>DIV</v>
          </cell>
          <cell r="F156" t="str">
            <v>Telemig</v>
          </cell>
          <cell r="G156" t="str">
            <v>Centro de Treinamento de Juiz de Fora</v>
          </cell>
          <cell r="H156">
            <v>2872163</v>
          </cell>
          <cell r="J156">
            <v>34498</v>
          </cell>
          <cell r="K156">
            <v>14</v>
          </cell>
          <cell r="L156">
            <v>0</v>
          </cell>
          <cell r="M156" t="str">
            <v>14º Lugar-EMEC</v>
          </cell>
        </row>
        <row r="157">
          <cell r="A157">
            <v>1994</v>
          </cell>
          <cell r="B157" t="str">
            <v>SE</v>
          </cell>
          <cell r="C157" t="str">
            <v>-</v>
          </cell>
          <cell r="D157" t="str">
            <v>-</v>
          </cell>
          <cell r="E157" t="str">
            <v>URB</v>
          </cell>
          <cell r="F157" t="str">
            <v>PM Juiz de Fora</v>
          </cell>
          <cell r="G157" t="str">
            <v>Obras Viárias da Avenida Independência</v>
          </cell>
          <cell r="H157">
            <v>1756230.49</v>
          </cell>
          <cell r="J157">
            <v>34499</v>
          </cell>
          <cell r="K157" t="str">
            <v>-</v>
          </cell>
          <cell r="L157">
            <v>0</v>
          </cell>
          <cell r="M157" t="str">
            <v>Não entregue</v>
          </cell>
        </row>
        <row r="158">
          <cell r="A158">
            <v>1994</v>
          </cell>
          <cell r="B158" t="str">
            <v>SE</v>
          </cell>
          <cell r="C158" t="str">
            <v>-</v>
          </cell>
          <cell r="D158" t="str">
            <v>-</v>
          </cell>
          <cell r="E158" t="str">
            <v>ROD</v>
          </cell>
          <cell r="F158" t="str">
            <v>PM Juiz de Fora</v>
          </cell>
          <cell r="G158" t="str">
            <v>Acesso Norte-Trevo do Rotary</v>
          </cell>
          <cell r="H158">
            <v>5084176.03</v>
          </cell>
          <cell r="J158">
            <v>34506</v>
          </cell>
          <cell r="K158">
            <v>9</v>
          </cell>
          <cell r="L158">
            <v>0</v>
          </cell>
          <cell r="M158" t="str">
            <v>9º Lugar-U.E.M.</v>
          </cell>
        </row>
        <row r="159">
          <cell r="A159">
            <v>1994</v>
          </cell>
          <cell r="B159" t="str">
            <v>SE</v>
          </cell>
          <cell r="C159" t="str">
            <v>-</v>
          </cell>
          <cell r="D159" t="str">
            <v>-</v>
          </cell>
          <cell r="E159" t="str">
            <v>ROD</v>
          </cell>
          <cell r="F159" t="str">
            <v>GET</v>
          </cell>
          <cell r="G159" t="str">
            <v>TO-020-Palmas / Aparecida do Rio Negro</v>
          </cell>
          <cell r="H159">
            <v>9595388.5600000005</v>
          </cell>
          <cell r="J159">
            <v>34515</v>
          </cell>
          <cell r="K159">
            <v>1</v>
          </cell>
          <cell r="L159">
            <v>1</v>
          </cell>
          <cell r="M159" t="str">
            <v>1º Lugar</v>
          </cell>
        </row>
        <row r="160">
          <cell r="A160">
            <v>1994</v>
          </cell>
          <cell r="B160" t="str">
            <v>SE</v>
          </cell>
          <cell r="C160" t="str">
            <v>-</v>
          </cell>
          <cell r="D160" t="str">
            <v>-</v>
          </cell>
          <cell r="E160" t="str">
            <v>SAN</v>
          </cell>
          <cell r="F160" t="str">
            <v>Cesan</v>
          </cell>
          <cell r="G160" t="str">
            <v>Sistema de Esgotamento da Bacia B-4</v>
          </cell>
          <cell r="H160">
            <v>5220631</v>
          </cell>
          <cell r="J160">
            <v>34521</v>
          </cell>
          <cell r="K160">
            <v>16</v>
          </cell>
          <cell r="L160">
            <v>0</v>
          </cell>
          <cell r="M160" t="str">
            <v>16º Lugar-Carioca Engª</v>
          </cell>
        </row>
        <row r="161">
          <cell r="A161">
            <v>1994</v>
          </cell>
          <cell r="B161" t="str">
            <v>SE</v>
          </cell>
          <cell r="C161" t="str">
            <v>-</v>
          </cell>
          <cell r="D161" t="str">
            <v>-</v>
          </cell>
          <cell r="E161" t="str">
            <v>SAN</v>
          </cell>
          <cell r="F161" t="str">
            <v>Cesan</v>
          </cell>
          <cell r="G161" t="str">
            <v>Sistema de Esgotamento da Bacia B-13</v>
          </cell>
          <cell r="H161">
            <v>11208864.35</v>
          </cell>
          <cell r="J161">
            <v>34522</v>
          </cell>
          <cell r="K161">
            <v>16</v>
          </cell>
          <cell r="L161">
            <v>0</v>
          </cell>
          <cell r="M161" t="str">
            <v>16º Lugar-Carioca Engª</v>
          </cell>
        </row>
        <row r="162">
          <cell r="A162">
            <v>1994</v>
          </cell>
          <cell r="B162" t="str">
            <v>SE</v>
          </cell>
          <cell r="C162" t="str">
            <v>-</v>
          </cell>
          <cell r="D162" t="str">
            <v>-</v>
          </cell>
          <cell r="E162" t="str">
            <v>SAN</v>
          </cell>
          <cell r="F162" t="str">
            <v>Cesan</v>
          </cell>
          <cell r="G162" t="str">
            <v>Sistema de Esgoto da Praia do Morro</v>
          </cell>
          <cell r="H162">
            <v>4351704.62</v>
          </cell>
          <cell r="J162">
            <v>34523</v>
          </cell>
          <cell r="K162">
            <v>13</v>
          </cell>
          <cell r="L162">
            <v>0</v>
          </cell>
          <cell r="M162" t="str">
            <v>13º Lugar-Carioca Engª</v>
          </cell>
        </row>
        <row r="163">
          <cell r="A163">
            <v>1994</v>
          </cell>
          <cell r="B163" t="str">
            <v>SE</v>
          </cell>
          <cell r="C163" t="str">
            <v>-</v>
          </cell>
          <cell r="D163" t="str">
            <v>-</v>
          </cell>
          <cell r="E163" t="str">
            <v>HAB</v>
          </cell>
          <cell r="F163" t="str">
            <v>PM Palmas</v>
          </cell>
          <cell r="G163" t="str">
            <v>Casa em Palmas</v>
          </cell>
          <cell r="H163">
            <v>6846527.4199999999</v>
          </cell>
          <cell r="J163">
            <v>34561</v>
          </cell>
          <cell r="K163" t="str">
            <v>-</v>
          </cell>
          <cell r="L163">
            <v>0</v>
          </cell>
          <cell r="M163" t="str">
            <v>Perdemos</v>
          </cell>
        </row>
        <row r="164">
          <cell r="A164">
            <v>1994</v>
          </cell>
          <cell r="B164" t="str">
            <v>SE</v>
          </cell>
          <cell r="C164" t="str">
            <v>-</v>
          </cell>
          <cell r="D164" t="str">
            <v>-</v>
          </cell>
          <cell r="E164" t="str">
            <v>HAB</v>
          </cell>
          <cell r="F164" t="str">
            <v>Conterra</v>
          </cell>
          <cell r="G164" t="str">
            <v>Protech-316 Casas Populares em Contagem</v>
          </cell>
          <cell r="H164">
            <v>2124862.2000000002</v>
          </cell>
          <cell r="J164">
            <v>34562</v>
          </cell>
          <cell r="K164">
            <v>3</v>
          </cell>
          <cell r="L164">
            <v>0</v>
          </cell>
          <cell r="M164" t="str">
            <v>3º Lugar-Coneme</v>
          </cell>
        </row>
        <row r="165">
          <cell r="A165">
            <v>1994</v>
          </cell>
          <cell r="B165" t="str">
            <v>SE</v>
          </cell>
          <cell r="C165" t="str">
            <v>-</v>
          </cell>
          <cell r="D165" t="str">
            <v>-</v>
          </cell>
          <cell r="E165" t="str">
            <v>JUST</v>
          </cell>
          <cell r="F165" t="str">
            <v>Tr. Alçada MG</v>
          </cell>
          <cell r="G165" t="str">
            <v>Construção de Prédio de 19 andares</v>
          </cell>
          <cell r="H165">
            <v>3113036.88</v>
          </cell>
          <cell r="J165">
            <v>34569</v>
          </cell>
          <cell r="K165">
            <v>5</v>
          </cell>
          <cell r="L165">
            <v>0</v>
          </cell>
          <cell r="M165" t="str">
            <v>5º Lugar-Collen</v>
          </cell>
        </row>
        <row r="166">
          <cell r="A166">
            <v>1994</v>
          </cell>
          <cell r="B166" t="str">
            <v>SE</v>
          </cell>
          <cell r="C166" t="str">
            <v>-</v>
          </cell>
          <cell r="D166" t="str">
            <v>-</v>
          </cell>
          <cell r="E166" t="str">
            <v>ROD</v>
          </cell>
          <cell r="F166" t="str">
            <v>GET</v>
          </cell>
          <cell r="G166" t="str">
            <v>TO-280-Natividade / Almas-Lote 3</v>
          </cell>
          <cell r="H166">
            <v>5520841.7999999998</v>
          </cell>
          <cell r="J166">
            <v>34578</v>
          </cell>
          <cell r="K166">
            <v>6</v>
          </cell>
          <cell r="L166">
            <v>0</v>
          </cell>
          <cell r="M166" t="str">
            <v>6º Lugar-Pavitergo</v>
          </cell>
        </row>
        <row r="167">
          <cell r="A167">
            <v>1994</v>
          </cell>
          <cell r="B167" t="str">
            <v>SE</v>
          </cell>
          <cell r="C167" t="str">
            <v>-</v>
          </cell>
          <cell r="D167" t="str">
            <v>-</v>
          </cell>
          <cell r="E167" t="str">
            <v>ROD</v>
          </cell>
          <cell r="F167" t="str">
            <v>GET</v>
          </cell>
          <cell r="G167" t="str">
            <v>TO-040-Novo Jardim / Divisa TO-BA</v>
          </cell>
          <cell r="H167">
            <v>5001080.3899999997</v>
          </cell>
          <cell r="J167">
            <v>34578</v>
          </cell>
          <cell r="K167">
            <v>6</v>
          </cell>
          <cell r="L167">
            <v>0</v>
          </cell>
          <cell r="M167" t="str">
            <v>6º Lugar-Warre</v>
          </cell>
        </row>
        <row r="168">
          <cell r="A168">
            <v>1994</v>
          </cell>
          <cell r="B168" t="str">
            <v>SE</v>
          </cell>
          <cell r="C168" t="str">
            <v>-</v>
          </cell>
          <cell r="D168" t="str">
            <v>-</v>
          </cell>
          <cell r="E168" t="str">
            <v>ROD</v>
          </cell>
          <cell r="F168" t="str">
            <v>GET</v>
          </cell>
          <cell r="G168" t="str">
            <v>TO-040-Almas / Divinópolis-Lote 4</v>
          </cell>
          <cell r="H168">
            <v>4561886.3600000003</v>
          </cell>
          <cell r="J168">
            <v>34578</v>
          </cell>
          <cell r="K168">
            <v>5</v>
          </cell>
          <cell r="L168">
            <v>0</v>
          </cell>
          <cell r="M168" t="str">
            <v>5º Lugar-Pavitergo</v>
          </cell>
        </row>
        <row r="169">
          <cell r="A169">
            <v>1994</v>
          </cell>
          <cell r="B169" t="str">
            <v>SE</v>
          </cell>
          <cell r="C169" t="str">
            <v>-</v>
          </cell>
          <cell r="D169" t="str">
            <v>-</v>
          </cell>
          <cell r="E169" t="str">
            <v>ROD</v>
          </cell>
          <cell r="F169" t="str">
            <v>GET</v>
          </cell>
          <cell r="G169" t="str">
            <v>TO-050-Santa Rosa / Natividade-Lote 2</v>
          </cell>
          <cell r="H169">
            <v>4656635.47</v>
          </cell>
          <cell r="J169">
            <v>34578</v>
          </cell>
          <cell r="K169">
            <v>1</v>
          </cell>
          <cell r="L169">
            <v>1</v>
          </cell>
          <cell r="M169" t="str">
            <v>1º Lugar</v>
          </cell>
        </row>
        <row r="170">
          <cell r="A170">
            <v>1994</v>
          </cell>
          <cell r="B170" t="str">
            <v>SE</v>
          </cell>
          <cell r="C170" t="str">
            <v>-</v>
          </cell>
          <cell r="D170" t="str">
            <v>-</v>
          </cell>
          <cell r="E170" t="str">
            <v>ROD</v>
          </cell>
          <cell r="F170" t="str">
            <v>GET</v>
          </cell>
          <cell r="G170" t="str">
            <v>TO-050-Silvanópolis / Santa Rosa</v>
          </cell>
          <cell r="H170">
            <v>2681794.41</v>
          </cell>
          <cell r="J170">
            <v>34578</v>
          </cell>
          <cell r="K170">
            <v>5</v>
          </cell>
          <cell r="L170">
            <v>0</v>
          </cell>
          <cell r="M170" t="str">
            <v>5º Lugar-Pavitergo</v>
          </cell>
        </row>
        <row r="171">
          <cell r="A171">
            <v>1994</v>
          </cell>
          <cell r="B171" t="str">
            <v>SE</v>
          </cell>
          <cell r="C171" t="str">
            <v>-</v>
          </cell>
          <cell r="D171" t="str">
            <v>-</v>
          </cell>
          <cell r="E171" t="str">
            <v>ROD</v>
          </cell>
          <cell r="F171" t="str">
            <v>GET</v>
          </cell>
          <cell r="G171" t="str">
            <v>TO-255/BR-153-Porto Nacional</v>
          </cell>
          <cell r="H171">
            <v>2286474.1</v>
          </cell>
          <cell r="J171">
            <v>34578</v>
          </cell>
          <cell r="K171">
            <v>3</v>
          </cell>
          <cell r="L171">
            <v>0</v>
          </cell>
          <cell r="M171" t="str">
            <v>3º Lugar-Pavitergo</v>
          </cell>
        </row>
        <row r="172">
          <cell r="A172">
            <v>1994</v>
          </cell>
          <cell r="B172" t="str">
            <v>SE</v>
          </cell>
          <cell r="C172" t="str">
            <v>-</v>
          </cell>
          <cell r="D172" t="str">
            <v>-</v>
          </cell>
          <cell r="E172" t="str">
            <v>ROD</v>
          </cell>
          <cell r="F172" t="str">
            <v>GET</v>
          </cell>
          <cell r="G172" t="str">
            <v>TO-040-Dianápolis / Novo Jardim-Lote 5</v>
          </cell>
          <cell r="H172">
            <v>3922191.39</v>
          </cell>
          <cell r="J172">
            <v>34578</v>
          </cell>
          <cell r="K172">
            <v>7</v>
          </cell>
          <cell r="L172">
            <v>0</v>
          </cell>
          <cell r="M172" t="str">
            <v>7º Lugar-Pavitergo</v>
          </cell>
        </row>
        <row r="173">
          <cell r="A173">
            <v>1994</v>
          </cell>
          <cell r="B173" t="str">
            <v>SE</v>
          </cell>
          <cell r="C173" t="str">
            <v>-</v>
          </cell>
          <cell r="D173" t="str">
            <v>-</v>
          </cell>
          <cell r="E173" t="str">
            <v>TRUR</v>
          </cell>
          <cell r="F173" t="str">
            <v>Contec</v>
          </cell>
          <cell r="G173" t="str">
            <v>Terminal Urbano de Uberlândia</v>
          </cell>
          <cell r="H173">
            <v>3832767.05</v>
          </cell>
          <cell r="J173">
            <v>34592</v>
          </cell>
          <cell r="K173" t="str">
            <v>-</v>
          </cell>
          <cell r="L173">
            <v>0</v>
          </cell>
          <cell r="M173" t="str">
            <v>Cancelada</v>
          </cell>
        </row>
        <row r="174">
          <cell r="A174">
            <v>1994</v>
          </cell>
          <cell r="B174" t="str">
            <v>SE</v>
          </cell>
          <cell r="C174" t="str">
            <v>-</v>
          </cell>
          <cell r="D174" t="str">
            <v>-</v>
          </cell>
          <cell r="E174" t="str">
            <v>IND</v>
          </cell>
          <cell r="F174" t="str">
            <v>Embraplan</v>
          </cell>
          <cell r="G174" t="str">
            <v>Shopping Diamond Mall</v>
          </cell>
          <cell r="H174">
            <v>25867969.960000001</v>
          </cell>
          <cell r="J174">
            <v>34604</v>
          </cell>
          <cell r="K174" t="str">
            <v>-</v>
          </cell>
          <cell r="L174">
            <v>0</v>
          </cell>
          <cell r="M174" t="str">
            <v>1º Lugar-Schain Cury</v>
          </cell>
        </row>
        <row r="175">
          <cell r="A175">
            <v>1994</v>
          </cell>
          <cell r="B175" t="str">
            <v>SE</v>
          </cell>
          <cell r="C175" t="str">
            <v>-</v>
          </cell>
          <cell r="D175" t="str">
            <v>-</v>
          </cell>
          <cell r="E175" t="str">
            <v>NAV</v>
          </cell>
          <cell r="F175" t="str">
            <v>CVRD</v>
          </cell>
          <cell r="G175" t="str">
            <v>Terminal de Granéis Líquidos de Tubarão</v>
          </cell>
          <cell r="H175">
            <v>2293120.21</v>
          </cell>
          <cell r="J175">
            <v>34612</v>
          </cell>
          <cell r="K175">
            <v>10</v>
          </cell>
          <cell r="L175">
            <v>0</v>
          </cell>
          <cell r="M175" t="str">
            <v>10º Lugar-Fundasa</v>
          </cell>
        </row>
        <row r="176">
          <cell r="A176">
            <v>1994</v>
          </cell>
          <cell r="B176" t="str">
            <v>SE</v>
          </cell>
          <cell r="C176" t="str">
            <v>-</v>
          </cell>
          <cell r="D176" t="str">
            <v>-</v>
          </cell>
          <cell r="E176" t="str">
            <v>IND</v>
          </cell>
          <cell r="F176" t="str">
            <v>Center Shop.</v>
          </cell>
          <cell r="G176" t="str">
            <v>Hotel Plaza Inn - Uberlândia</v>
          </cell>
          <cell r="H176">
            <v>6165834.3700000001</v>
          </cell>
          <cell r="J176">
            <v>34628</v>
          </cell>
          <cell r="K176" t="str">
            <v>-</v>
          </cell>
          <cell r="L176">
            <v>0</v>
          </cell>
          <cell r="M176" t="str">
            <v>Perdemos</v>
          </cell>
        </row>
        <row r="177">
          <cell r="A177">
            <v>1994</v>
          </cell>
          <cell r="B177" t="str">
            <v>SE</v>
          </cell>
          <cell r="C177" t="str">
            <v>-</v>
          </cell>
          <cell r="D177" t="str">
            <v>-</v>
          </cell>
          <cell r="E177" t="str">
            <v>ENE</v>
          </cell>
          <cell r="F177" t="str">
            <v>Petrobrás</v>
          </cell>
          <cell r="G177" t="str">
            <v>Esferas de Armazenamento de GLP</v>
          </cell>
          <cell r="H177">
            <v>41018766.759999998</v>
          </cell>
          <cell r="J177">
            <v>34649</v>
          </cell>
          <cell r="K177" t="str">
            <v>-</v>
          </cell>
          <cell r="L177">
            <v>0</v>
          </cell>
          <cell r="M177" t="str">
            <v>Inabilitados</v>
          </cell>
        </row>
        <row r="178">
          <cell r="A178">
            <v>1994</v>
          </cell>
          <cell r="B178" t="str">
            <v>SE</v>
          </cell>
          <cell r="C178" t="str">
            <v>-</v>
          </cell>
          <cell r="D178" t="str">
            <v>-</v>
          </cell>
          <cell r="E178" t="str">
            <v>ROD</v>
          </cell>
          <cell r="F178" t="str">
            <v>DER-GO</v>
          </cell>
          <cell r="G178" t="str">
            <v>GO-Serranópolis / Itumirim Aporé</v>
          </cell>
          <cell r="H178">
            <v>12846234.779999999</v>
          </cell>
          <cell r="J178">
            <v>34683</v>
          </cell>
          <cell r="K178" t="str">
            <v>-</v>
          </cell>
          <cell r="L178">
            <v>0</v>
          </cell>
          <cell r="M178" t="str">
            <v>Não entregue</v>
          </cell>
        </row>
        <row r="179">
          <cell r="A179">
            <v>1994</v>
          </cell>
          <cell r="B179" t="str">
            <v>SE</v>
          </cell>
          <cell r="C179" t="str">
            <v>-</v>
          </cell>
          <cell r="D179" t="str">
            <v>-</v>
          </cell>
          <cell r="E179" t="str">
            <v>URB</v>
          </cell>
          <cell r="F179" t="str">
            <v>PM Goiânia</v>
          </cell>
          <cell r="G179" t="str">
            <v>Avenida Leste-Oeste</v>
          </cell>
          <cell r="H179">
            <v>19142952</v>
          </cell>
          <cell r="J179">
            <v>34714</v>
          </cell>
          <cell r="K179">
            <v>1</v>
          </cell>
          <cell r="L179">
            <v>1</v>
          </cell>
          <cell r="M179" t="str">
            <v>1º Lugar</v>
          </cell>
        </row>
        <row r="180">
          <cell r="A180">
            <v>1994</v>
          </cell>
          <cell r="B180" t="str">
            <v>SE</v>
          </cell>
          <cell r="C180" t="str">
            <v>-</v>
          </cell>
          <cell r="D180" t="str">
            <v>-</v>
          </cell>
          <cell r="E180" t="str">
            <v>TRUR</v>
          </cell>
          <cell r="F180" t="str">
            <v xml:space="preserve"> Contec</v>
          </cell>
          <cell r="G180" t="str">
            <v>Terminal de Integração de Uberlândia</v>
          </cell>
          <cell r="H180">
            <v>8465426.8499999996</v>
          </cell>
          <cell r="J180">
            <v>34715</v>
          </cell>
          <cell r="K180">
            <v>1</v>
          </cell>
          <cell r="L180">
            <v>1</v>
          </cell>
          <cell r="M180" t="str">
            <v>1º Lugar</v>
          </cell>
        </row>
        <row r="181">
          <cell r="A181">
            <v>1994</v>
          </cell>
          <cell r="B181" t="str">
            <v>SE</v>
          </cell>
          <cell r="C181" t="str">
            <v>-</v>
          </cell>
          <cell r="D181" t="str">
            <v>-</v>
          </cell>
          <cell r="E181" t="str">
            <v>IND</v>
          </cell>
          <cell r="F181" t="str">
            <v>Brahma</v>
          </cell>
          <cell r="G181" t="str">
            <v>Estrutura-Obras Civis-Projeto 243-RJ</v>
          </cell>
          <cell r="H181">
            <v>4680330.97</v>
          </cell>
          <cell r="J181">
            <v>34715</v>
          </cell>
          <cell r="K181">
            <v>1</v>
          </cell>
          <cell r="L181">
            <v>1</v>
          </cell>
          <cell r="M181" t="str">
            <v>1º Lugar</v>
          </cell>
        </row>
        <row r="182">
          <cell r="A182">
            <v>1994</v>
          </cell>
          <cell r="B182" t="str">
            <v>SE</v>
          </cell>
          <cell r="C182" t="str">
            <v>-</v>
          </cell>
          <cell r="D182" t="str">
            <v>-</v>
          </cell>
          <cell r="E182" t="str">
            <v>SAN</v>
          </cell>
          <cell r="F182" t="str">
            <v>COPASA</v>
          </cell>
          <cell r="G182" t="str">
            <v>Interceptores e Coletores de Esgoto-Arrudas</v>
          </cell>
          <cell r="H182">
            <v>1107116.82</v>
          </cell>
          <cell r="J182">
            <v>34725</v>
          </cell>
          <cell r="K182">
            <v>1</v>
          </cell>
          <cell r="L182">
            <v>1</v>
          </cell>
          <cell r="M182" t="str">
            <v>1º Lugar</v>
          </cell>
        </row>
        <row r="183">
          <cell r="A183">
            <v>1994</v>
          </cell>
          <cell r="B183" t="str">
            <v>SE</v>
          </cell>
          <cell r="C183" t="str">
            <v>-</v>
          </cell>
          <cell r="D183" t="str">
            <v>-</v>
          </cell>
          <cell r="E183" t="str">
            <v>ROD</v>
          </cell>
          <cell r="F183" t="str">
            <v>DNER</v>
          </cell>
          <cell r="G183" t="str">
            <v>Duplicação da BR-040</v>
          </cell>
          <cell r="H183">
            <v>13081300.439999999</v>
          </cell>
          <cell r="J183">
            <v>34743</v>
          </cell>
          <cell r="K183" t="str">
            <v>-</v>
          </cell>
          <cell r="L183">
            <v>0</v>
          </cell>
          <cell r="M183" t="str">
            <v>Cancelada</v>
          </cell>
        </row>
        <row r="184">
          <cell r="A184">
            <v>1994</v>
          </cell>
          <cell r="B184" t="str">
            <v>SE</v>
          </cell>
          <cell r="C184" t="str">
            <v>-</v>
          </cell>
          <cell r="D184" t="str">
            <v>-</v>
          </cell>
          <cell r="E184" t="str">
            <v>ROD</v>
          </cell>
          <cell r="F184" t="str">
            <v>DNER</v>
          </cell>
          <cell r="G184" t="str">
            <v>BR-050-Ponte sobre o Rio Grande</v>
          </cell>
          <cell r="H184">
            <v>6671968.5199999996</v>
          </cell>
          <cell r="J184">
            <v>34746</v>
          </cell>
          <cell r="K184" t="str">
            <v>-</v>
          </cell>
          <cell r="L184">
            <v>0</v>
          </cell>
          <cell r="M184" t="str">
            <v>Perdemos</v>
          </cell>
        </row>
        <row r="185">
          <cell r="A185">
            <v>1994</v>
          </cell>
          <cell r="B185" t="str">
            <v>SE</v>
          </cell>
          <cell r="C185" t="str">
            <v>-</v>
          </cell>
          <cell r="D185" t="str">
            <v>-</v>
          </cell>
          <cell r="E185" t="str">
            <v>IND</v>
          </cell>
          <cell r="F185" t="str">
            <v>Brahma</v>
          </cell>
          <cell r="G185" t="str">
            <v>Adutora da Fábrica de Campo Grande-RJ</v>
          </cell>
          <cell r="H185">
            <v>8134388.4699999997</v>
          </cell>
          <cell r="J185">
            <v>34773</v>
          </cell>
          <cell r="K185" t="str">
            <v>-</v>
          </cell>
          <cell r="L185">
            <v>0</v>
          </cell>
          <cell r="M185" t="str">
            <v>1º Lugar-Faulhaber</v>
          </cell>
        </row>
        <row r="186">
          <cell r="A186">
            <v>1994</v>
          </cell>
          <cell r="B186" t="str">
            <v>SE</v>
          </cell>
          <cell r="C186" t="str">
            <v>-</v>
          </cell>
          <cell r="D186" t="str">
            <v>-</v>
          </cell>
          <cell r="E186" t="str">
            <v>IND</v>
          </cell>
          <cell r="F186" t="str">
            <v>Brahma</v>
          </cell>
          <cell r="G186" t="str">
            <v>Adutora da Fábrica de Campo Grande-RJ</v>
          </cell>
          <cell r="H186">
            <v>7463501.21</v>
          </cell>
          <cell r="J186">
            <v>34773</v>
          </cell>
          <cell r="K186" t="str">
            <v>-</v>
          </cell>
          <cell r="L186">
            <v>0</v>
          </cell>
          <cell r="M186" t="str">
            <v>1º Lugar-Faulhaber</v>
          </cell>
        </row>
        <row r="187">
          <cell r="A187">
            <v>1994</v>
          </cell>
          <cell r="B187" t="str">
            <v>SE</v>
          </cell>
          <cell r="C187" t="str">
            <v>-</v>
          </cell>
          <cell r="D187" t="str">
            <v>-</v>
          </cell>
          <cell r="E187" t="str">
            <v>IND</v>
          </cell>
          <cell r="F187" t="str">
            <v>Brahma</v>
          </cell>
          <cell r="G187" t="str">
            <v>Pavimentação e Arruamento da Fábrica</v>
          </cell>
          <cell r="H187">
            <v>5422294.29</v>
          </cell>
          <cell r="J187">
            <v>34788</v>
          </cell>
          <cell r="K187" t="str">
            <v>-</v>
          </cell>
          <cell r="L187">
            <v>0</v>
          </cell>
          <cell r="M187" t="str">
            <v>Perdemos</v>
          </cell>
        </row>
        <row r="188">
          <cell r="A188">
            <v>1994</v>
          </cell>
          <cell r="B188" t="str">
            <v>SL</v>
          </cell>
          <cell r="C188" t="str">
            <v>-</v>
          </cell>
          <cell r="D188" t="str">
            <v>-</v>
          </cell>
          <cell r="E188" t="str">
            <v>ROD</v>
          </cell>
          <cell r="F188" t="str">
            <v>DER-PR</v>
          </cell>
          <cell r="G188" t="str">
            <v>PR-092-Cerro Azul / R.B. do Sul-Lote 1</v>
          </cell>
          <cell r="H188">
            <v>5236139.1399999997</v>
          </cell>
          <cell r="J188" t="str">
            <v>-</v>
          </cell>
          <cell r="K188" t="str">
            <v>-</v>
          </cell>
          <cell r="L188">
            <v>0</v>
          </cell>
          <cell r="M188" t="str">
            <v>Adiada</v>
          </cell>
        </row>
        <row r="189">
          <cell r="A189">
            <v>1994</v>
          </cell>
          <cell r="B189" t="str">
            <v>SL</v>
          </cell>
          <cell r="C189" t="str">
            <v>-</v>
          </cell>
          <cell r="D189" t="str">
            <v>-</v>
          </cell>
          <cell r="E189" t="str">
            <v>HAB</v>
          </cell>
          <cell r="F189" t="str">
            <v>Rio Sul</v>
          </cell>
          <cell r="G189" t="str">
            <v>Galpão no AFP para Rio Sul</v>
          </cell>
          <cell r="H189">
            <v>93862.25</v>
          </cell>
          <cell r="J189" t="str">
            <v>-</v>
          </cell>
          <cell r="K189" t="str">
            <v>-</v>
          </cell>
          <cell r="L189">
            <v>0</v>
          </cell>
          <cell r="M189" t="str">
            <v>Não entregue</v>
          </cell>
        </row>
        <row r="190">
          <cell r="A190">
            <v>1994</v>
          </cell>
          <cell r="B190" t="str">
            <v>SL</v>
          </cell>
          <cell r="C190" t="str">
            <v>-</v>
          </cell>
          <cell r="D190" t="str">
            <v>-</v>
          </cell>
          <cell r="E190" t="str">
            <v>ROD</v>
          </cell>
          <cell r="F190" t="str">
            <v>DER-PR</v>
          </cell>
          <cell r="G190" t="str">
            <v>PR-092-Cerro Azul / R.B. do Sul-Lote 2</v>
          </cell>
          <cell r="H190">
            <v>4791995.34</v>
          </cell>
          <cell r="J190" t="str">
            <v>-</v>
          </cell>
          <cell r="K190" t="str">
            <v>-</v>
          </cell>
          <cell r="L190">
            <v>0</v>
          </cell>
          <cell r="M190" t="str">
            <v>Adiada</v>
          </cell>
        </row>
        <row r="191">
          <cell r="A191">
            <v>1994</v>
          </cell>
          <cell r="B191" t="str">
            <v>SL</v>
          </cell>
          <cell r="C191" t="str">
            <v>-</v>
          </cell>
          <cell r="D191" t="str">
            <v>-</v>
          </cell>
          <cell r="E191" t="str">
            <v>IND</v>
          </cell>
          <cell r="F191" t="str">
            <v>CCPRB</v>
          </cell>
          <cell r="G191" t="str">
            <v>Obras Civis da Fábrica de Cimento de Rio Branco</v>
          </cell>
          <cell r="H191">
            <v>2063608.3</v>
          </cell>
          <cell r="J191">
            <v>34453</v>
          </cell>
          <cell r="K191">
            <v>3</v>
          </cell>
          <cell r="L191">
            <v>0</v>
          </cell>
          <cell r="M191" t="str">
            <v>3º Lugar-M.Roscoe</v>
          </cell>
        </row>
        <row r="192">
          <cell r="A192">
            <v>1994</v>
          </cell>
          <cell r="B192" t="str">
            <v>SL</v>
          </cell>
          <cell r="C192" t="str">
            <v>-</v>
          </cell>
          <cell r="D192" t="str">
            <v>-</v>
          </cell>
          <cell r="E192" t="str">
            <v>ROD</v>
          </cell>
          <cell r="F192" t="str">
            <v>DER-PR</v>
          </cell>
          <cell r="G192" t="str">
            <v>PR-151-Castro / Piraí do Sul</v>
          </cell>
          <cell r="H192">
            <v>6190349.3099999996</v>
          </cell>
          <cell r="J192">
            <v>34479</v>
          </cell>
          <cell r="K192" t="str">
            <v>-</v>
          </cell>
          <cell r="L192">
            <v>0</v>
          </cell>
          <cell r="M192" t="str">
            <v>Adiada</v>
          </cell>
        </row>
        <row r="193">
          <cell r="A193">
            <v>1994</v>
          </cell>
          <cell r="B193" t="str">
            <v>SL</v>
          </cell>
          <cell r="C193" t="str">
            <v>-</v>
          </cell>
          <cell r="D193" t="str">
            <v>-</v>
          </cell>
          <cell r="E193" t="str">
            <v>ROD</v>
          </cell>
          <cell r="F193" t="str">
            <v>DER-PR</v>
          </cell>
          <cell r="G193" t="str">
            <v>PRT-487-Campo Mourão / C. Oeste-Lote 2</v>
          </cell>
          <cell r="H193">
            <v>4507404.66</v>
          </cell>
          <cell r="J193">
            <v>34479</v>
          </cell>
          <cell r="K193" t="str">
            <v>-</v>
          </cell>
          <cell r="L193">
            <v>0</v>
          </cell>
          <cell r="M193" t="str">
            <v>Adiada</v>
          </cell>
        </row>
        <row r="194">
          <cell r="A194">
            <v>1994</v>
          </cell>
          <cell r="B194" t="str">
            <v>SL</v>
          </cell>
          <cell r="C194" t="str">
            <v>-</v>
          </cell>
          <cell r="D194" t="str">
            <v>-</v>
          </cell>
          <cell r="E194" t="str">
            <v>ROD</v>
          </cell>
          <cell r="F194" t="str">
            <v>DER-PR</v>
          </cell>
          <cell r="G194" t="str">
            <v>PRT-487-Campo Mourão / C. Oeste-Lote 1</v>
          </cell>
          <cell r="H194">
            <v>6429271.7599999998</v>
          </cell>
          <cell r="J194">
            <v>34479</v>
          </cell>
          <cell r="K194" t="str">
            <v>-</v>
          </cell>
          <cell r="L194">
            <v>0</v>
          </cell>
          <cell r="M194" t="str">
            <v>Adiada</v>
          </cell>
        </row>
        <row r="195">
          <cell r="A195">
            <v>1994</v>
          </cell>
          <cell r="B195" t="str">
            <v>SL</v>
          </cell>
          <cell r="C195" t="str">
            <v>-</v>
          </cell>
          <cell r="D195" t="str">
            <v>-</v>
          </cell>
          <cell r="E195" t="str">
            <v>ROD</v>
          </cell>
          <cell r="F195" t="str">
            <v>DER-PR</v>
          </cell>
          <cell r="G195" t="str">
            <v>BR-476-Bocaiuva do Sul / Tunas</v>
          </cell>
          <cell r="H195">
            <v>4551599.25</v>
          </cell>
          <cell r="J195">
            <v>34479</v>
          </cell>
          <cell r="K195" t="str">
            <v>-</v>
          </cell>
          <cell r="L195">
            <v>0</v>
          </cell>
          <cell r="M195" t="str">
            <v>Não entregue</v>
          </cell>
        </row>
        <row r="196">
          <cell r="A196">
            <v>1994</v>
          </cell>
          <cell r="B196" t="str">
            <v>SL</v>
          </cell>
          <cell r="C196" t="str">
            <v>-</v>
          </cell>
          <cell r="D196" t="str">
            <v>-</v>
          </cell>
          <cell r="E196" t="str">
            <v>ROD</v>
          </cell>
          <cell r="F196" t="str">
            <v>DAER</v>
          </cell>
          <cell r="G196" t="str">
            <v>RS-472-Santo Cristo / Porto Lucena-Lote 2</v>
          </cell>
          <cell r="H196">
            <v>7783454.6399999997</v>
          </cell>
          <cell r="J196">
            <v>34495</v>
          </cell>
          <cell r="K196">
            <v>3</v>
          </cell>
          <cell r="L196">
            <v>0</v>
          </cell>
          <cell r="M196" t="str">
            <v>3º Lugar-Castilho</v>
          </cell>
        </row>
        <row r="197">
          <cell r="A197">
            <v>1994</v>
          </cell>
          <cell r="B197" t="str">
            <v>SL</v>
          </cell>
          <cell r="C197" t="str">
            <v>-</v>
          </cell>
          <cell r="D197" t="str">
            <v>-</v>
          </cell>
          <cell r="E197" t="str">
            <v>ROD</v>
          </cell>
          <cell r="F197" t="str">
            <v>DAER</v>
          </cell>
          <cell r="G197" t="str">
            <v>RS-472-Santo Cristo / Porto Lucena-Lote 1</v>
          </cell>
          <cell r="H197">
            <v>12095434.529999999</v>
          </cell>
          <cell r="J197">
            <v>34495</v>
          </cell>
          <cell r="K197">
            <v>1</v>
          </cell>
          <cell r="L197">
            <v>1</v>
          </cell>
          <cell r="M197" t="str">
            <v>1º Lugar</v>
          </cell>
        </row>
        <row r="198">
          <cell r="A198">
            <v>1994</v>
          </cell>
          <cell r="B198" t="str">
            <v>SL</v>
          </cell>
          <cell r="C198" t="str">
            <v>-</v>
          </cell>
          <cell r="D198" t="str">
            <v>-</v>
          </cell>
          <cell r="E198" t="str">
            <v>ROD</v>
          </cell>
          <cell r="F198" t="str">
            <v>DER-PR</v>
          </cell>
          <cell r="G198" t="str">
            <v>PRT-467-Toledo/Quatro Pontes e Acessos</v>
          </cell>
          <cell r="H198">
            <v>8238135.96</v>
          </cell>
          <cell r="J198">
            <v>34500</v>
          </cell>
          <cell r="K198" t="str">
            <v>-</v>
          </cell>
          <cell r="L198">
            <v>0</v>
          </cell>
          <cell r="M198" t="str">
            <v>Não entregue</v>
          </cell>
        </row>
        <row r="199">
          <cell r="A199">
            <v>1994</v>
          </cell>
          <cell r="B199" t="str">
            <v>SL</v>
          </cell>
          <cell r="C199" t="str">
            <v>-</v>
          </cell>
          <cell r="D199" t="str">
            <v>-</v>
          </cell>
          <cell r="E199" t="str">
            <v>ROD</v>
          </cell>
          <cell r="F199" t="str">
            <v>DER-SC</v>
          </cell>
          <cell r="G199" t="str">
            <v>SC-474-BR-101 / Massaranduba-Lote 7</v>
          </cell>
          <cell r="H199">
            <v>5440696.8399999999</v>
          </cell>
          <cell r="J199">
            <v>34506</v>
          </cell>
          <cell r="K199">
            <v>12</v>
          </cell>
          <cell r="L199">
            <v>0</v>
          </cell>
          <cell r="M199" t="str">
            <v>12º Lugar-Engepasa</v>
          </cell>
        </row>
        <row r="200">
          <cell r="A200">
            <v>1994</v>
          </cell>
          <cell r="B200" t="str">
            <v>SL</v>
          </cell>
          <cell r="C200" t="str">
            <v>-</v>
          </cell>
          <cell r="D200" t="str">
            <v>-</v>
          </cell>
          <cell r="E200" t="str">
            <v>ROD</v>
          </cell>
          <cell r="F200" t="str">
            <v>DER-SC</v>
          </cell>
          <cell r="G200" t="str">
            <v>SC-416-Timbó / Pomerode-Lote 1</v>
          </cell>
          <cell r="H200">
            <v>5301587.12</v>
          </cell>
          <cell r="J200">
            <v>34506</v>
          </cell>
          <cell r="K200">
            <v>8</v>
          </cell>
          <cell r="L200">
            <v>0</v>
          </cell>
          <cell r="M200" t="str">
            <v>8º Lugar-Reis</v>
          </cell>
        </row>
        <row r="201">
          <cell r="A201">
            <v>1994</v>
          </cell>
          <cell r="B201" t="str">
            <v>SL</v>
          </cell>
          <cell r="C201" t="str">
            <v>-</v>
          </cell>
          <cell r="D201" t="str">
            <v>-</v>
          </cell>
          <cell r="E201" t="str">
            <v>ROD</v>
          </cell>
          <cell r="F201" t="str">
            <v>DER-SC</v>
          </cell>
          <cell r="G201" t="str">
            <v>BR-116-km 21-Lote 2</v>
          </cell>
          <cell r="H201">
            <v>3852501.43</v>
          </cell>
          <cell r="J201">
            <v>34506</v>
          </cell>
          <cell r="K201">
            <v>14</v>
          </cell>
          <cell r="L201">
            <v>0</v>
          </cell>
          <cell r="M201" t="str">
            <v>14º Lugar-Camargo Corrêa</v>
          </cell>
        </row>
        <row r="202">
          <cell r="A202">
            <v>1994</v>
          </cell>
          <cell r="B202" t="str">
            <v>SL</v>
          </cell>
          <cell r="C202" t="str">
            <v>-</v>
          </cell>
          <cell r="D202" t="str">
            <v>-</v>
          </cell>
          <cell r="E202" t="str">
            <v>ROD</v>
          </cell>
          <cell r="F202" t="str">
            <v>DER-SC</v>
          </cell>
          <cell r="G202" t="str">
            <v>SC-458-A.Garibaldi/Lajeado/Portões-Lote 5</v>
          </cell>
          <cell r="H202">
            <v>4502994.63</v>
          </cell>
          <cell r="J202">
            <v>34506</v>
          </cell>
          <cell r="K202">
            <v>11</v>
          </cell>
          <cell r="L202">
            <v>0</v>
          </cell>
          <cell r="M202" t="str">
            <v>11º Lugar-Cepel</v>
          </cell>
        </row>
        <row r="203">
          <cell r="A203">
            <v>1994</v>
          </cell>
          <cell r="B203" t="str">
            <v>SL</v>
          </cell>
          <cell r="C203" t="str">
            <v>-</v>
          </cell>
          <cell r="D203" t="str">
            <v>-</v>
          </cell>
          <cell r="E203" t="str">
            <v>ROD</v>
          </cell>
          <cell r="F203" t="str">
            <v>DER-SC</v>
          </cell>
          <cell r="G203" t="str">
            <v>SC-458-A.Garibaldi/Lajeado/Portões-Lote 4</v>
          </cell>
          <cell r="H203">
            <v>4149375.5</v>
          </cell>
          <cell r="J203">
            <v>34506</v>
          </cell>
          <cell r="K203">
            <v>12</v>
          </cell>
          <cell r="L203">
            <v>0</v>
          </cell>
          <cell r="M203" t="str">
            <v>12º Lugar-Road</v>
          </cell>
        </row>
        <row r="204">
          <cell r="A204">
            <v>1994</v>
          </cell>
          <cell r="B204" t="str">
            <v>SL</v>
          </cell>
          <cell r="C204" t="str">
            <v>-</v>
          </cell>
          <cell r="D204" t="str">
            <v>-</v>
          </cell>
          <cell r="E204" t="str">
            <v>ROD</v>
          </cell>
          <cell r="F204" t="str">
            <v>DER-SC</v>
          </cell>
          <cell r="G204" t="str">
            <v>SC-478-km 21-Lote 3</v>
          </cell>
          <cell r="H204">
            <v>4036816.46</v>
          </cell>
          <cell r="J204">
            <v>34506</v>
          </cell>
          <cell r="K204">
            <v>16</v>
          </cell>
          <cell r="L204">
            <v>0</v>
          </cell>
          <cell r="M204" t="str">
            <v>16º Lugar-Camargo Corrêa</v>
          </cell>
        </row>
        <row r="205">
          <cell r="A205">
            <v>1994</v>
          </cell>
          <cell r="B205" t="str">
            <v>SL</v>
          </cell>
          <cell r="C205" t="str">
            <v>-</v>
          </cell>
          <cell r="D205" t="str">
            <v>-</v>
          </cell>
          <cell r="E205" t="str">
            <v>ROD</v>
          </cell>
          <cell r="F205" t="str">
            <v>DER-SC</v>
          </cell>
          <cell r="G205" t="str">
            <v>SC-410-Gov. Celso Ramos / BR-101-Lote 6</v>
          </cell>
          <cell r="H205">
            <v>5554080.9000000004</v>
          </cell>
          <cell r="J205">
            <v>34506</v>
          </cell>
          <cell r="K205">
            <v>8</v>
          </cell>
          <cell r="L205">
            <v>0</v>
          </cell>
          <cell r="M205" t="str">
            <v>8º Lugar-Cepel</v>
          </cell>
        </row>
        <row r="206">
          <cell r="A206">
            <v>1994</v>
          </cell>
          <cell r="B206" t="str">
            <v>SL</v>
          </cell>
          <cell r="C206" t="str">
            <v>-</v>
          </cell>
          <cell r="D206" t="str">
            <v>-</v>
          </cell>
          <cell r="E206" t="str">
            <v>ROD</v>
          </cell>
          <cell r="F206" t="str">
            <v>DER-PR</v>
          </cell>
          <cell r="G206" t="str">
            <v>Duplicação da Av. Rui Barbosa-Lote 3</v>
          </cell>
          <cell r="H206">
            <v>1399595.22</v>
          </cell>
          <cell r="J206">
            <v>34508</v>
          </cell>
          <cell r="K206" t="str">
            <v>-</v>
          </cell>
          <cell r="L206">
            <v>0</v>
          </cell>
          <cell r="M206" t="str">
            <v>Não entregue</v>
          </cell>
        </row>
        <row r="207">
          <cell r="A207">
            <v>1994</v>
          </cell>
          <cell r="B207" t="str">
            <v>SL</v>
          </cell>
          <cell r="C207" t="str">
            <v>-</v>
          </cell>
          <cell r="D207" t="str">
            <v>-</v>
          </cell>
          <cell r="E207" t="str">
            <v>ROD</v>
          </cell>
          <cell r="F207" t="str">
            <v>DER-PR</v>
          </cell>
          <cell r="G207" t="str">
            <v>Duplicação Av. Torres/Aeroporto-Lote 2</v>
          </cell>
          <cell r="H207">
            <v>532524.6</v>
          </cell>
          <cell r="J207">
            <v>34508</v>
          </cell>
          <cell r="K207" t="str">
            <v>-</v>
          </cell>
          <cell r="L207">
            <v>0</v>
          </cell>
          <cell r="M207" t="str">
            <v>Não entregue</v>
          </cell>
        </row>
        <row r="208">
          <cell r="A208">
            <v>1994</v>
          </cell>
          <cell r="B208" t="str">
            <v>SL</v>
          </cell>
          <cell r="C208" t="str">
            <v>-</v>
          </cell>
          <cell r="D208" t="str">
            <v>-</v>
          </cell>
          <cell r="E208" t="str">
            <v>ROD</v>
          </cell>
          <cell r="F208" t="str">
            <v>DER-SC</v>
          </cell>
          <cell r="G208" t="str">
            <v>Via Expressa Sul</v>
          </cell>
          <cell r="H208">
            <v>35969893.359999999</v>
          </cell>
          <cell r="J208">
            <v>34512</v>
          </cell>
          <cell r="K208">
            <v>5</v>
          </cell>
          <cell r="L208">
            <v>0</v>
          </cell>
          <cell r="M208" t="str">
            <v>5º Lugar-CNO/CBPO</v>
          </cell>
        </row>
        <row r="209">
          <cell r="A209">
            <v>1994</v>
          </cell>
          <cell r="B209" t="str">
            <v>SL</v>
          </cell>
          <cell r="C209" t="str">
            <v>-</v>
          </cell>
          <cell r="D209" t="str">
            <v>-</v>
          </cell>
          <cell r="E209" t="str">
            <v>ROD</v>
          </cell>
          <cell r="F209" t="str">
            <v>DER-PR</v>
          </cell>
          <cell r="G209" t="str">
            <v>Rodovia Br-317-Maringá / Campo Mourão</v>
          </cell>
          <cell r="H209">
            <v>8322921.9299999997</v>
          </cell>
          <cell r="J209">
            <v>34513</v>
          </cell>
          <cell r="K209">
            <v>5</v>
          </cell>
          <cell r="L209">
            <v>0</v>
          </cell>
          <cell r="M209" t="str">
            <v>5º Lugar-Sanches Trip</v>
          </cell>
        </row>
        <row r="210">
          <cell r="A210">
            <v>1994</v>
          </cell>
          <cell r="B210" t="str">
            <v>SL</v>
          </cell>
          <cell r="C210" t="str">
            <v>-</v>
          </cell>
          <cell r="D210" t="str">
            <v>-</v>
          </cell>
          <cell r="E210" t="str">
            <v>HAB</v>
          </cell>
          <cell r="F210" t="str">
            <v>Transbrasil</v>
          </cell>
          <cell r="G210" t="str">
            <v>Galpão no AFP</v>
          </cell>
          <cell r="H210">
            <v>144131.85</v>
          </cell>
          <cell r="J210">
            <v>34520</v>
          </cell>
          <cell r="K210">
            <v>0</v>
          </cell>
          <cell r="L210">
            <v>0</v>
          </cell>
          <cell r="M210" t="str">
            <v>Cancelada</v>
          </cell>
        </row>
        <row r="211">
          <cell r="A211">
            <v>1994</v>
          </cell>
          <cell r="B211" t="str">
            <v>SL</v>
          </cell>
          <cell r="C211" t="str">
            <v>-</v>
          </cell>
          <cell r="D211" t="str">
            <v>-</v>
          </cell>
          <cell r="E211" t="str">
            <v>ROD</v>
          </cell>
          <cell r="F211" t="str">
            <v>DER-PR</v>
          </cell>
          <cell r="G211" t="str">
            <v>BR-317-Maringá / Campo Mourão / Rio Ivaí</v>
          </cell>
          <cell r="H211">
            <v>14205490.52</v>
          </cell>
          <cell r="J211">
            <v>34522</v>
          </cell>
          <cell r="K211">
            <v>6</v>
          </cell>
          <cell r="L211">
            <v>0</v>
          </cell>
          <cell r="M211" t="str">
            <v>6º Lugar-Sanches Trip</v>
          </cell>
        </row>
        <row r="212">
          <cell r="A212">
            <v>1994</v>
          </cell>
          <cell r="B212" t="str">
            <v>SL</v>
          </cell>
          <cell r="C212" t="str">
            <v>-</v>
          </cell>
          <cell r="D212" t="str">
            <v>-</v>
          </cell>
          <cell r="E212" t="str">
            <v>IND</v>
          </cell>
          <cell r="F212" t="str">
            <v>Shell</v>
          </cell>
          <cell r="G212" t="str">
            <v>Unidade Industrial para Produção de Borracha 1</v>
          </cell>
          <cell r="H212">
            <v>815027.39</v>
          </cell>
          <cell r="J212">
            <v>34526</v>
          </cell>
          <cell r="K212">
            <v>3</v>
          </cell>
          <cell r="L212">
            <v>0</v>
          </cell>
          <cell r="M212" t="str">
            <v>3º Lugar-Lix da Cunha</v>
          </cell>
        </row>
        <row r="213">
          <cell r="A213">
            <v>1994</v>
          </cell>
          <cell r="B213" t="str">
            <v>SL</v>
          </cell>
          <cell r="C213" t="str">
            <v>-</v>
          </cell>
          <cell r="D213" t="str">
            <v>-</v>
          </cell>
          <cell r="E213" t="str">
            <v>AER</v>
          </cell>
          <cell r="F213" t="str">
            <v>Infraero</v>
          </cell>
          <cell r="G213" t="str">
            <v>Remoção e Recapeamento da Pista</v>
          </cell>
          <cell r="H213">
            <v>671459.87</v>
          </cell>
          <cell r="J213">
            <v>34557</v>
          </cell>
          <cell r="K213">
            <v>3</v>
          </cell>
          <cell r="L213">
            <v>0</v>
          </cell>
          <cell r="M213" t="str">
            <v>3º Lugar-Guaianazes</v>
          </cell>
        </row>
        <row r="214">
          <cell r="A214">
            <v>1994</v>
          </cell>
          <cell r="B214" t="str">
            <v>SL</v>
          </cell>
          <cell r="C214" t="str">
            <v>-</v>
          </cell>
          <cell r="D214" t="str">
            <v>-</v>
          </cell>
          <cell r="E214" t="str">
            <v>SAN</v>
          </cell>
          <cell r="F214" t="str">
            <v>SANEP</v>
          </cell>
          <cell r="G214" t="str">
            <v>Ampliação do Sistema de Esgotos de Pelotas</v>
          </cell>
          <cell r="H214">
            <v>2489904.6</v>
          </cell>
          <cell r="J214">
            <v>34564</v>
          </cell>
          <cell r="K214">
            <v>6</v>
          </cell>
          <cell r="L214">
            <v>0</v>
          </cell>
          <cell r="M214" t="str">
            <v>6º Lugar-CG</v>
          </cell>
        </row>
        <row r="215">
          <cell r="A215">
            <v>1994</v>
          </cell>
          <cell r="B215" t="str">
            <v>SL</v>
          </cell>
          <cell r="C215" t="str">
            <v>-</v>
          </cell>
          <cell r="D215" t="str">
            <v>-</v>
          </cell>
          <cell r="E215" t="str">
            <v>ENE</v>
          </cell>
          <cell r="F215" t="str">
            <v>Petrobrás</v>
          </cell>
          <cell r="G215" t="str">
            <v>OPASC-Oleoduto Paraná / Santa Catarina</v>
          </cell>
          <cell r="H215">
            <v>19782232.32</v>
          </cell>
          <cell r="J215">
            <v>34576</v>
          </cell>
          <cell r="K215">
            <v>4</v>
          </cell>
          <cell r="L215">
            <v>0</v>
          </cell>
          <cell r="M215" t="str">
            <v>4º Lugar-Conduto</v>
          </cell>
        </row>
        <row r="216">
          <cell r="A216">
            <v>1994</v>
          </cell>
          <cell r="B216" t="str">
            <v>SL</v>
          </cell>
          <cell r="C216" t="str">
            <v>-</v>
          </cell>
          <cell r="D216" t="str">
            <v>-</v>
          </cell>
          <cell r="E216" t="str">
            <v>IND</v>
          </cell>
          <cell r="F216" t="str">
            <v>SHELL</v>
          </cell>
          <cell r="G216" t="str">
            <v>Unidade Industrial para Produção de Borracha 2</v>
          </cell>
          <cell r="H216">
            <v>1526271.21</v>
          </cell>
          <cell r="J216">
            <v>34631</v>
          </cell>
          <cell r="K216">
            <v>4</v>
          </cell>
          <cell r="L216">
            <v>0</v>
          </cell>
          <cell r="M216" t="str">
            <v>4º Lugar-Lix da Cunha</v>
          </cell>
        </row>
        <row r="217">
          <cell r="A217">
            <v>1994</v>
          </cell>
          <cell r="B217" t="str">
            <v>SL</v>
          </cell>
          <cell r="C217" t="str">
            <v>-</v>
          </cell>
          <cell r="D217" t="str">
            <v>-</v>
          </cell>
          <cell r="E217" t="str">
            <v>ROD</v>
          </cell>
          <cell r="F217" t="str">
            <v>DAER</v>
          </cell>
          <cell r="G217" t="str">
            <v>RS-540-Alecrim / Santo Cristo</v>
          </cell>
          <cell r="H217">
            <v>3223103.42</v>
          </cell>
          <cell r="J217">
            <v>34642</v>
          </cell>
          <cell r="K217">
            <v>3</v>
          </cell>
          <cell r="L217">
            <v>0</v>
          </cell>
          <cell r="M217" t="str">
            <v>3º Lugar-J. Malucelli</v>
          </cell>
        </row>
        <row r="218">
          <cell r="A218">
            <v>1994</v>
          </cell>
          <cell r="B218" t="str">
            <v>SL</v>
          </cell>
          <cell r="C218" t="str">
            <v>-</v>
          </cell>
          <cell r="D218" t="str">
            <v>-</v>
          </cell>
          <cell r="E218" t="str">
            <v>ROD</v>
          </cell>
          <cell r="F218" t="str">
            <v>DAER</v>
          </cell>
          <cell r="G218" t="str">
            <v>RS-377-São Francisco de Assis / Manoel Viana</v>
          </cell>
          <cell r="H218">
            <v>5571894.0300000003</v>
          </cell>
          <cell r="J218">
            <v>34642</v>
          </cell>
          <cell r="K218">
            <v>1</v>
          </cell>
          <cell r="L218">
            <v>1</v>
          </cell>
          <cell r="M218" t="str">
            <v>1º Lugar</v>
          </cell>
        </row>
        <row r="219">
          <cell r="A219">
            <v>1994</v>
          </cell>
          <cell r="B219" t="str">
            <v>SL</v>
          </cell>
          <cell r="C219" t="str">
            <v>-</v>
          </cell>
          <cell r="D219" t="str">
            <v>-</v>
          </cell>
          <cell r="E219" t="str">
            <v>AER</v>
          </cell>
          <cell r="F219" t="str">
            <v>Infraero</v>
          </cell>
          <cell r="G219" t="str">
            <v>Aeroporto de Porto Alegre</v>
          </cell>
          <cell r="H219">
            <v>41683171.409999996</v>
          </cell>
          <cell r="J219">
            <v>34696</v>
          </cell>
          <cell r="K219">
            <v>9</v>
          </cell>
          <cell r="L219">
            <v>0</v>
          </cell>
          <cell r="M219" t="str">
            <v>9º Lugar-Engepasa</v>
          </cell>
        </row>
        <row r="220">
          <cell r="A220">
            <v>1994</v>
          </cell>
          <cell r="B220" t="str">
            <v>SL</v>
          </cell>
          <cell r="C220" t="str">
            <v>-</v>
          </cell>
          <cell r="D220" t="str">
            <v>-</v>
          </cell>
          <cell r="E220" t="str">
            <v>DIV</v>
          </cell>
          <cell r="F220" t="str">
            <v>SMMA</v>
          </cell>
          <cell r="G220" t="str">
            <v>Operação do Sistema de Lixo de Curitiba</v>
          </cell>
          <cell r="H220">
            <v>41499833.990000002</v>
          </cell>
          <cell r="J220">
            <v>34750</v>
          </cell>
          <cell r="K220" t="str">
            <v>-</v>
          </cell>
          <cell r="L220">
            <v>0</v>
          </cell>
          <cell r="M220" t="str">
            <v>Cancelada</v>
          </cell>
        </row>
        <row r="221">
          <cell r="A221">
            <v>1994</v>
          </cell>
          <cell r="B221" t="str">
            <v>SL</v>
          </cell>
          <cell r="C221" t="str">
            <v>-</v>
          </cell>
          <cell r="D221" t="str">
            <v>-</v>
          </cell>
          <cell r="E221" t="str">
            <v>COM</v>
          </cell>
          <cell r="F221" t="str">
            <v>Carrefour</v>
          </cell>
          <cell r="G221" t="str">
            <v>Terraplenagem em Caxias do Sul</v>
          </cell>
          <cell r="H221">
            <v>1347458.34</v>
          </cell>
          <cell r="J221">
            <v>34785</v>
          </cell>
          <cell r="K221">
            <v>1</v>
          </cell>
          <cell r="L221">
            <v>1</v>
          </cell>
          <cell r="M221" t="str">
            <v>1º Lugar</v>
          </cell>
        </row>
        <row r="222">
          <cell r="A222">
            <v>1995</v>
          </cell>
          <cell r="B222" t="str">
            <v>NE</v>
          </cell>
          <cell r="C222" t="str">
            <v>-</v>
          </cell>
          <cell r="D222" t="str">
            <v>-</v>
          </cell>
          <cell r="E222" t="str">
            <v>AGR</v>
          </cell>
          <cell r="F222" t="str">
            <v>Codevasf</v>
          </cell>
          <cell r="G222" t="str">
            <v>Projeto de Irrigação Pontal Sul - Petrolina</v>
          </cell>
          <cell r="H222">
            <v>12292470</v>
          </cell>
          <cell r="J222">
            <v>34858</v>
          </cell>
          <cell r="K222" t="str">
            <v>-</v>
          </cell>
          <cell r="L222">
            <v>0</v>
          </cell>
          <cell r="M222" t="str">
            <v>CNO</v>
          </cell>
        </row>
        <row r="223">
          <cell r="A223">
            <v>1995</v>
          </cell>
          <cell r="B223" t="str">
            <v>NE</v>
          </cell>
          <cell r="C223" t="str">
            <v>-</v>
          </cell>
          <cell r="D223" t="str">
            <v>-</v>
          </cell>
          <cell r="E223" t="str">
            <v>ROD</v>
          </cell>
          <cell r="F223" t="str">
            <v>DNER</v>
          </cell>
          <cell r="G223" t="str">
            <v>Restauração BR-020-Mimoso-BA-Lote 1</v>
          </cell>
          <cell r="H223">
            <v>5457520</v>
          </cell>
          <cell r="J223">
            <v>34871</v>
          </cell>
          <cell r="K223" t="str">
            <v>-</v>
          </cell>
          <cell r="L223">
            <v>0</v>
          </cell>
          <cell r="M223" t="str">
            <v>Froylan</v>
          </cell>
        </row>
        <row r="224">
          <cell r="A224">
            <v>1995</v>
          </cell>
          <cell r="B224" t="str">
            <v>NE</v>
          </cell>
          <cell r="C224" t="str">
            <v>-</v>
          </cell>
          <cell r="D224" t="str">
            <v>-</v>
          </cell>
          <cell r="E224" t="str">
            <v>ROD</v>
          </cell>
          <cell r="F224" t="str">
            <v>DNER</v>
          </cell>
          <cell r="G224" t="str">
            <v>Restauração BR-020-Mimoso-BA-Lote 2</v>
          </cell>
          <cell r="H224">
            <v>5696750</v>
          </cell>
          <cell r="J224">
            <v>34871</v>
          </cell>
          <cell r="K224" t="str">
            <v>-</v>
          </cell>
          <cell r="L224">
            <v>0</v>
          </cell>
          <cell r="M224" t="str">
            <v>Froylan</v>
          </cell>
        </row>
        <row r="225">
          <cell r="A225">
            <v>1995</v>
          </cell>
          <cell r="B225" t="str">
            <v>NE</v>
          </cell>
          <cell r="C225" t="str">
            <v>-</v>
          </cell>
          <cell r="D225" t="str">
            <v>-</v>
          </cell>
          <cell r="E225" t="str">
            <v>ROD</v>
          </cell>
          <cell r="F225" t="str">
            <v>SINFRA</v>
          </cell>
          <cell r="G225" t="str">
            <v>Restauração MA-230/034-Chapadinha / Brejo</v>
          </cell>
          <cell r="H225">
            <v>6964140</v>
          </cell>
          <cell r="J225">
            <v>34884</v>
          </cell>
          <cell r="K225" t="str">
            <v>-</v>
          </cell>
          <cell r="L225">
            <v>0</v>
          </cell>
          <cell r="M225" t="str">
            <v>Não entregue</v>
          </cell>
        </row>
        <row r="226">
          <cell r="A226">
            <v>1995</v>
          </cell>
          <cell r="B226" t="str">
            <v>NE</v>
          </cell>
          <cell r="C226" t="str">
            <v>-</v>
          </cell>
          <cell r="D226" t="str">
            <v>-</v>
          </cell>
          <cell r="E226" t="str">
            <v>AER</v>
          </cell>
          <cell r="F226" t="str">
            <v>DTT</v>
          </cell>
          <cell r="G226" t="str">
            <v>Ampliação do Aeroporto de Porto Seguro</v>
          </cell>
          <cell r="H226">
            <v>5998530</v>
          </cell>
          <cell r="J226">
            <v>34897</v>
          </cell>
          <cell r="K226" t="str">
            <v>-</v>
          </cell>
          <cell r="L226">
            <v>0</v>
          </cell>
          <cell r="M226" t="str">
            <v>Cancelada</v>
          </cell>
        </row>
        <row r="227">
          <cell r="A227">
            <v>1995</v>
          </cell>
          <cell r="B227" t="str">
            <v>NE</v>
          </cell>
          <cell r="C227" t="str">
            <v>-</v>
          </cell>
          <cell r="D227" t="str">
            <v>-</v>
          </cell>
          <cell r="E227" t="str">
            <v>DIV</v>
          </cell>
          <cell r="F227" t="str">
            <v>CNC</v>
          </cell>
          <cell r="G227" t="str">
            <v>Edifício da Confederação Nacional do Comércio</v>
          </cell>
          <cell r="H227">
            <v>5623420</v>
          </cell>
          <cell r="J227">
            <v>34932</v>
          </cell>
          <cell r="K227">
            <v>7</v>
          </cell>
          <cell r="L227">
            <v>0</v>
          </cell>
          <cell r="M227" t="str">
            <v>7º Lugar</v>
          </cell>
        </row>
        <row r="228">
          <cell r="A228">
            <v>1995</v>
          </cell>
          <cell r="B228" t="str">
            <v>NE</v>
          </cell>
          <cell r="C228" t="str">
            <v>-</v>
          </cell>
          <cell r="D228" t="str">
            <v>-</v>
          </cell>
          <cell r="E228" t="str">
            <v>ROD</v>
          </cell>
          <cell r="F228" t="str">
            <v>DER-MA</v>
          </cell>
          <cell r="G228" t="str">
            <v>MA-230/034014-Restauração-Lote 2</v>
          </cell>
          <cell r="H228">
            <v>1449390</v>
          </cell>
          <cell r="J228">
            <v>34970</v>
          </cell>
          <cell r="K228" t="str">
            <v>-</v>
          </cell>
          <cell r="L228">
            <v>0</v>
          </cell>
          <cell r="M228" t="str">
            <v>Não entregue</v>
          </cell>
        </row>
        <row r="229">
          <cell r="A229">
            <v>1995</v>
          </cell>
          <cell r="B229" t="str">
            <v>NE</v>
          </cell>
          <cell r="C229" t="str">
            <v>-</v>
          </cell>
          <cell r="D229" t="str">
            <v>-</v>
          </cell>
          <cell r="E229" t="str">
            <v>ROD</v>
          </cell>
          <cell r="F229" t="str">
            <v>DER-MA</v>
          </cell>
          <cell r="G229" t="str">
            <v>MA-014-Restauração-Lote 1</v>
          </cell>
          <cell r="H229">
            <v>1120680</v>
          </cell>
          <cell r="J229">
            <v>34970</v>
          </cell>
          <cell r="K229" t="str">
            <v>-</v>
          </cell>
          <cell r="L229">
            <v>0</v>
          </cell>
          <cell r="M229" t="str">
            <v>Não entregue</v>
          </cell>
        </row>
        <row r="230">
          <cell r="A230">
            <v>1995</v>
          </cell>
          <cell r="B230" t="str">
            <v>NE</v>
          </cell>
          <cell r="C230" t="str">
            <v>-</v>
          </cell>
          <cell r="D230" t="str">
            <v>-</v>
          </cell>
          <cell r="E230" t="str">
            <v>ROD</v>
          </cell>
          <cell r="F230" t="str">
            <v>DER-MA</v>
          </cell>
          <cell r="G230" t="str">
            <v>MA-014-Restauração-Lote 2</v>
          </cell>
          <cell r="H230">
            <v>1091620</v>
          </cell>
          <cell r="J230">
            <v>34970</v>
          </cell>
          <cell r="K230" t="str">
            <v>-</v>
          </cell>
          <cell r="L230">
            <v>0</v>
          </cell>
          <cell r="M230" t="str">
            <v>Não entregue</v>
          </cell>
        </row>
        <row r="231">
          <cell r="A231">
            <v>1995</v>
          </cell>
          <cell r="B231" t="str">
            <v>NE</v>
          </cell>
          <cell r="C231" t="str">
            <v>-</v>
          </cell>
          <cell r="D231" t="str">
            <v>-</v>
          </cell>
          <cell r="E231" t="str">
            <v>ROD</v>
          </cell>
          <cell r="F231" t="str">
            <v>DER-MA</v>
          </cell>
          <cell r="G231" t="str">
            <v>MA-230/034014-Restauração-Lote 1</v>
          </cell>
          <cell r="H231">
            <v>1462820</v>
          </cell>
          <cell r="J231">
            <v>34970</v>
          </cell>
          <cell r="K231" t="str">
            <v>-</v>
          </cell>
          <cell r="L231">
            <v>0</v>
          </cell>
          <cell r="M231" t="str">
            <v>Não entregue</v>
          </cell>
        </row>
        <row r="232">
          <cell r="A232">
            <v>1995</v>
          </cell>
          <cell r="B232" t="str">
            <v>NE</v>
          </cell>
          <cell r="C232" t="str">
            <v>-</v>
          </cell>
          <cell r="D232" t="str">
            <v>-</v>
          </cell>
          <cell r="E232" t="str">
            <v>AER</v>
          </cell>
          <cell r="F232" t="str">
            <v>Ciscea</v>
          </cell>
          <cell r="G232" t="str">
            <v>Ampliação da Vila Habitacional de Porto Seguro</v>
          </cell>
          <cell r="H232">
            <v>1879550</v>
          </cell>
          <cell r="J232">
            <v>34971</v>
          </cell>
          <cell r="K232" t="str">
            <v>-</v>
          </cell>
          <cell r="L232">
            <v>0</v>
          </cell>
          <cell r="M232" t="str">
            <v>Grado Engª</v>
          </cell>
        </row>
        <row r="233">
          <cell r="A233">
            <v>1995</v>
          </cell>
          <cell r="B233" t="str">
            <v>NE</v>
          </cell>
          <cell r="C233" t="str">
            <v>-</v>
          </cell>
          <cell r="D233" t="str">
            <v>-</v>
          </cell>
          <cell r="E233" t="str">
            <v>AER</v>
          </cell>
          <cell r="F233" t="str">
            <v>Infraero</v>
          </cell>
          <cell r="G233" t="str">
            <v>Aeroporto de Santa Maria - Aracaju-SE</v>
          </cell>
          <cell r="H233">
            <v>10519520</v>
          </cell>
          <cell r="J233">
            <v>35016</v>
          </cell>
          <cell r="K233" t="str">
            <v>-</v>
          </cell>
          <cell r="L233">
            <v>0</v>
          </cell>
          <cell r="M233" t="str">
            <v>Não entregue</v>
          </cell>
        </row>
        <row r="234">
          <cell r="A234">
            <v>1995</v>
          </cell>
          <cell r="B234" t="str">
            <v>NE</v>
          </cell>
          <cell r="C234" t="str">
            <v>-</v>
          </cell>
          <cell r="D234" t="str">
            <v>-</v>
          </cell>
          <cell r="E234" t="str">
            <v>AER</v>
          </cell>
          <cell r="F234" t="str">
            <v>Infraero</v>
          </cell>
          <cell r="G234" t="str">
            <v>Aeroporto Augusto Severo - Natal-RN</v>
          </cell>
          <cell r="H234">
            <v>17582470</v>
          </cell>
          <cell r="J234">
            <v>35023</v>
          </cell>
          <cell r="K234" t="str">
            <v>-</v>
          </cell>
          <cell r="L234">
            <v>0</v>
          </cell>
          <cell r="M234" t="str">
            <v>Não entregue</v>
          </cell>
        </row>
        <row r="235">
          <cell r="A235">
            <v>1995</v>
          </cell>
          <cell r="B235" t="str">
            <v>NE</v>
          </cell>
          <cell r="C235" t="str">
            <v>-</v>
          </cell>
          <cell r="D235" t="str">
            <v>-</v>
          </cell>
          <cell r="E235" t="str">
            <v>AER</v>
          </cell>
          <cell r="F235" t="str">
            <v>Infraero</v>
          </cell>
          <cell r="G235" t="str">
            <v>Aeroporto Pinto Martins - Fortaleza-CE</v>
          </cell>
          <cell r="H235">
            <v>64500840</v>
          </cell>
          <cell r="J235">
            <v>35030</v>
          </cell>
          <cell r="K235" t="str">
            <v>-</v>
          </cell>
          <cell r="L235">
            <v>0</v>
          </cell>
          <cell r="M235" t="str">
            <v>Desclassificado</v>
          </cell>
        </row>
        <row r="236">
          <cell r="A236">
            <v>1995</v>
          </cell>
          <cell r="B236" t="str">
            <v>NE</v>
          </cell>
          <cell r="C236" t="str">
            <v>-</v>
          </cell>
          <cell r="D236" t="str">
            <v>-</v>
          </cell>
          <cell r="E236" t="str">
            <v>SAN</v>
          </cell>
          <cell r="F236" t="str">
            <v>Embasa</v>
          </cell>
          <cell r="G236" t="str">
            <v>Sistema de Abastecimento de Água de Jequié</v>
          </cell>
          <cell r="H236">
            <v>3973290</v>
          </cell>
          <cell r="J236">
            <v>35044</v>
          </cell>
          <cell r="K236" t="str">
            <v>-</v>
          </cell>
          <cell r="L236">
            <v>0</v>
          </cell>
          <cell r="M236" t="str">
            <v>Perdemos</v>
          </cell>
        </row>
        <row r="237">
          <cell r="A237">
            <v>1995</v>
          </cell>
          <cell r="B237" t="str">
            <v>SE</v>
          </cell>
          <cell r="C237" t="str">
            <v>-</v>
          </cell>
          <cell r="D237" t="str">
            <v>-</v>
          </cell>
          <cell r="E237" t="str">
            <v>IND</v>
          </cell>
          <cell r="F237" t="str">
            <v>CST</v>
          </cell>
          <cell r="G237" t="str">
            <v>Obras Civis - Alto Forno II - Vitória-ES</v>
          </cell>
          <cell r="H237">
            <v>22394930</v>
          </cell>
          <cell r="J237">
            <v>34808</v>
          </cell>
          <cell r="K237" t="str">
            <v>-</v>
          </cell>
          <cell r="L237">
            <v>0</v>
          </cell>
          <cell r="M237" t="str">
            <v>Estudo de viabilidade para Davy Mckee</v>
          </cell>
        </row>
        <row r="238">
          <cell r="A238">
            <v>1995</v>
          </cell>
          <cell r="B238" t="str">
            <v>SE</v>
          </cell>
          <cell r="C238" t="str">
            <v>-</v>
          </cell>
          <cell r="D238" t="str">
            <v>-</v>
          </cell>
          <cell r="E238" t="str">
            <v>SAN</v>
          </cell>
          <cell r="F238" t="str">
            <v>Sudecap</v>
          </cell>
          <cell r="G238" t="str">
            <v>Complexo da Lagoinha-Belo Horizonte</v>
          </cell>
          <cell r="H238">
            <v>2696640</v>
          </cell>
          <cell r="J238">
            <v>34830</v>
          </cell>
          <cell r="K238" t="str">
            <v>-</v>
          </cell>
          <cell r="L238">
            <v>0</v>
          </cell>
          <cell r="M238" t="str">
            <v>Não entregue</v>
          </cell>
        </row>
        <row r="239">
          <cell r="A239">
            <v>1995</v>
          </cell>
          <cell r="B239" t="str">
            <v>SE</v>
          </cell>
          <cell r="C239" t="str">
            <v>-</v>
          </cell>
          <cell r="D239" t="str">
            <v>-</v>
          </cell>
          <cell r="E239" t="str">
            <v>ROD</v>
          </cell>
          <cell r="F239" t="str">
            <v>DNER</v>
          </cell>
          <cell r="G239" t="str">
            <v>Restauração da BR-153-Trecho 2</v>
          </cell>
          <cell r="H239">
            <v>4865310</v>
          </cell>
          <cell r="J239">
            <v>34837</v>
          </cell>
          <cell r="K239" t="str">
            <v>-</v>
          </cell>
          <cell r="L239">
            <v>0</v>
          </cell>
          <cell r="M239" t="str">
            <v>Cojuda</v>
          </cell>
        </row>
        <row r="240">
          <cell r="A240">
            <v>1995</v>
          </cell>
          <cell r="B240" t="str">
            <v>SE</v>
          </cell>
          <cell r="C240" t="str">
            <v>-</v>
          </cell>
          <cell r="D240" t="str">
            <v>-</v>
          </cell>
          <cell r="E240" t="str">
            <v>IND</v>
          </cell>
          <cell r="F240" t="str">
            <v>Brahma</v>
          </cell>
          <cell r="G240" t="str">
            <v>Bases e Lajes de Pisos</v>
          </cell>
          <cell r="H240">
            <v>10105140</v>
          </cell>
          <cell r="J240">
            <v>34842</v>
          </cell>
          <cell r="K240" t="str">
            <v>-</v>
          </cell>
          <cell r="L240">
            <v>0</v>
          </cell>
          <cell r="M240" t="str">
            <v>OAS</v>
          </cell>
        </row>
        <row r="241">
          <cell r="A241">
            <v>1995</v>
          </cell>
          <cell r="B241" t="str">
            <v>SE</v>
          </cell>
          <cell r="C241" t="str">
            <v>-</v>
          </cell>
          <cell r="D241" t="str">
            <v>-</v>
          </cell>
          <cell r="E241" t="str">
            <v>IND</v>
          </cell>
          <cell r="F241" t="str">
            <v>Brahma</v>
          </cell>
          <cell r="G241" t="str">
            <v>Estação de Tratamento de Dejetos Industraiis</v>
          </cell>
          <cell r="H241">
            <v>5773640</v>
          </cell>
          <cell r="J241">
            <v>34842</v>
          </cell>
          <cell r="K241" t="str">
            <v>-</v>
          </cell>
          <cell r="L241">
            <v>0</v>
          </cell>
          <cell r="M241" t="str">
            <v>OAS</v>
          </cell>
        </row>
        <row r="242">
          <cell r="A242">
            <v>1995</v>
          </cell>
          <cell r="B242" t="str">
            <v>SE</v>
          </cell>
          <cell r="C242" t="str">
            <v>-</v>
          </cell>
          <cell r="D242" t="str">
            <v>-</v>
          </cell>
          <cell r="E242" t="str">
            <v>IND</v>
          </cell>
          <cell r="F242" t="str">
            <v>Brahma</v>
          </cell>
          <cell r="G242" t="str">
            <v>ETA de Campo Grande-Rio de Janeiro</v>
          </cell>
          <cell r="H242">
            <v>4014890</v>
          </cell>
          <cell r="J242">
            <v>34842</v>
          </cell>
          <cell r="K242" t="str">
            <v>-</v>
          </cell>
          <cell r="L242">
            <v>0</v>
          </cell>
          <cell r="M242" t="str">
            <v>OAS</v>
          </cell>
        </row>
        <row r="243">
          <cell r="A243">
            <v>1995</v>
          </cell>
          <cell r="B243" t="str">
            <v>SE</v>
          </cell>
          <cell r="C243" t="str">
            <v>-</v>
          </cell>
          <cell r="D243" t="str">
            <v>-</v>
          </cell>
          <cell r="E243" t="str">
            <v>SAN</v>
          </cell>
          <cell r="F243" t="str">
            <v>DEOP</v>
          </cell>
          <cell r="G243" t="str">
            <v>Canalização do Córrego do Sarandi-Lote 2</v>
          </cell>
          <cell r="H243">
            <v>7586490</v>
          </cell>
          <cell r="J243">
            <v>34855</v>
          </cell>
          <cell r="K243" t="str">
            <v>-</v>
          </cell>
          <cell r="L243">
            <v>0</v>
          </cell>
          <cell r="M243" t="str">
            <v>Cancelada</v>
          </cell>
        </row>
        <row r="244">
          <cell r="A244">
            <v>1995</v>
          </cell>
          <cell r="B244" t="str">
            <v>SE</v>
          </cell>
          <cell r="C244" t="str">
            <v>-</v>
          </cell>
          <cell r="D244" t="str">
            <v>-</v>
          </cell>
          <cell r="E244" t="str">
            <v>SAN</v>
          </cell>
          <cell r="F244" t="str">
            <v>DEOP</v>
          </cell>
          <cell r="G244" t="str">
            <v>Canalização do Córrego do Sarandi-Lote 1</v>
          </cell>
          <cell r="H244">
            <v>5493280</v>
          </cell>
          <cell r="J244">
            <v>34855</v>
          </cell>
          <cell r="K244" t="str">
            <v>-</v>
          </cell>
          <cell r="L244">
            <v>0</v>
          </cell>
          <cell r="M244" t="str">
            <v>Não entregue</v>
          </cell>
        </row>
        <row r="245">
          <cell r="A245">
            <v>1995</v>
          </cell>
          <cell r="B245" t="str">
            <v>SE</v>
          </cell>
          <cell r="C245" t="str">
            <v>-</v>
          </cell>
          <cell r="D245" t="str">
            <v>-</v>
          </cell>
          <cell r="E245" t="str">
            <v>SAN</v>
          </cell>
          <cell r="F245" t="str">
            <v>DEOP</v>
          </cell>
          <cell r="G245" t="str">
            <v>Canalização do Córrego do Ferrugem-Lote 1</v>
          </cell>
          <cell r="H245">
            <v>3688450</v>
          </cell>
          <cell r="J245">
            <v>34855</v>
          </cell>
          <cell r="K245" t="str">
            <v>-</v>
          </cell>
          <cell r="L245">
            <v>0</v>
          </cell>
          <cell r="M245" t="str">
            <v>Não entregue</v>
          </cell>
        </row>
        <row r="246">
          <cell r="A246">
            <v>1995</v>
          </cell>
          <cell r="B246" t="str">
            <v>SE</v>
          </cell>
          <cell r="C246" t="str">
            <v>-</v>
          </cell>
          <cell r="D246" t="str">
            <v>-</v>
          </cell>
          <cell r="E246" t="str">
            <v>SAN</v>
          </cell>
          <cell r="F246" t="str">
            <v>DEOP</v>
          </cell>
          <cell r="G246" t="str">
            <v>Canalização do Córrego do Sarandi-Lote 3</v>
          </cell>
          <cell r="H246">
            <v>5493030</v>
          </cell>
          <cell r="J246">
            <v>34855</v>
          </cell>
          <cell r="K246" t="str">
            <v>-</v>
          </cell>
          <cell r="L246">
            <v>0</v>
          </cell>
          <cell r="M246" t="str">
            <v>Não entregue</v>
          </cell>
        </row>
        <row r="247">
          <cell r="A247">
            <v>1995</v>
          </cell>
          <cell r="B247" t="str">
            <v>SE</v>
          </cell>
          <cell r="C247" t="str">
            <v>-</v>
          </cell>
          <cell r="D247" t="str">
            <v>-</v>
          </cell>
          <cell r="E247" t="str">
            <v>SAN</v>
          </cell>
          <cell r="F247" t="str">
            <v>DEOP</v>
          </cell>
          <cell r="G247" t="str">
            <v>Canalização do Córrego do Ferrugem-Lote 2</v>
          </cell>
          <cell r="H247">
            <v>5587780</v>
          </cell>
          <cell r="J247">
            <v>34855</v>
          </cell>
          <cell r="K247" t="str">
            <v>-</v>
          </cell>
          <cell r="L247">
            <v>0</v>
          </cell>
          <cell r="M247" t="str">
            <v>Não entregue</v>
          </cell>
        </row>
        <row r="248">
          <cell r="A248">
            <v>1995</v>
          </cell>
          <cell r="B248" t="str">
            <v>SE</v>
          </cell>
          <cell r="C248" t="str">
            <v>-</v>
          </cell>
          <cell r="D248" t="str">
            <v>-</v>
          </cell>
          <cell r="E248" t="str">
            <v>IND</v>
          </cell>
          <cell r="F248" t="str">
            <v>FIAT</v>
          </cell>
          <cell r="G248" t="str">
            <v>Prédio Industrial da Fiat Allis</v>
          </cell>
          <cell r="H248">
            <v>2090230</v>
          </cell>
          <cell r="J248">
            <v>34864</v>
          </cell>
          <cell r="K248" t="str">
            <v>-</v>
          </cell>
          <cell r="L248">
            <v>0</v>
          </cell>
          <cell r="M248" t="str">
            <v>Cancelada</v>
          </cell>
        </row>
        <row r="249">
          <cell r="A249">
            <v>1995</v>
          </cell>
          <cell r="B249" t="str">
            <v>SE</v>
          </cell>
          <cell r="C249" t="str">
            <v>-</v>
          </cell>
          <cell r="D249" t="str">
            <v>-</v>
          </cell>
          <cell r="E249" t="str">
            <v>ROD</v>
          </cell>
          <cell r="F249" t="str">
            <v>DEOVI-TO</v>
          </cell>
          <cell r="G249" t="str">
            <v>TO-020/BR-242-Santo Antonio/Peixe-Lote 17</v>
          </cell>
          <cell r="H249">
            <v>3694620</v>
          </cell>
          <cell r="J249">
            <v>34867</v>
          </cell>
          <cell r="K249" t="str">
            <v>-</v>
          </cell>
          <cell r="L249">
            <v>0</v>
          </cell>
          <cell r="M249" t="str">
            <v xml:space="preserve">Estudo de viabilidade </v>
          </cell>
        </row>
        <row r="250">
          <cell r="A250">
            <v>1995</v>
          </cell>
          <cell r="B250" t="str">
            <v>SE</v>
          </cell>
          <cell r="C250" t="str">
            <v>-</v>
          </cell>
          <cell r="D250" t="str">
            <v>-</v>
          </cell>
          <cell r="E250" t="str">
            <v>ROD</v>
          </cell>
          <cell r="F250" t="str">
            <v>DEOVI-TO</v>
          </cell>
          <cell r="G250" t="str">
            <v>TO-050-Santa Rita / Natividade-Lote 2</v>
          </cell>
          <cell r="H250">
            <v>4539560</v>
          </cell>
          <cell r="J250">
            <v>34880</v>
          </cell>
          <cell r="K250">
            <v>1</v>
          </cell>
          <cell r="L250">
            <v>1</v>
          </cell>
          <cell r="M250" t="str">
            <v>1º Lugar</v>
          </cell>
        </row>
        <row r="251">
          <cell r="A251">
            <v>1995</v>
          </cell>
          <cell r="B251" t="str">
            <v>SE</v>
          </cell>
          <cell r="C251" t="str">
            <v>-</v>
          </cell>
          <cell r="D251" t="str">
            <v>-</v>
          </cell>
          <cell r="E251" t="str">
            <v>ENE</v>
          </cell>
          <cell r="F251" t="str">
            <v>Petrobrás</v>
          </cell>
          <cell r="G251" t="str">
            <v>Gasoduto Lagoa Parda / Vitória</v>
          </cell>
          <cell r="H251">
            <v>5998530</v>
          </cell>
          <cell r="J251">
            <v>34900</v>
          </cell>
          <cell r="K251">
            <v>1</v>
          </cell>
          <cell r="L251">
            <v>1</v>
          </cell>
          <cell r="M251" t="str">
            <v>1º Lugar</v>
          </cell>
        </row>
        <row r="252">
          <cell r="A252">
            <v>1995</v>
          </cell>
          <cell r="B252" t="str">
            <v>SE</v>
          </cell>
          <cell r="C252" t="str">
            <v>-</v>
          </cell>
          <cell r="D252" t="str">
            <v>-</v>
          </cell>
          <cell r="E252" t="str">
            <v>SAN</v>
          </cell>
          <cell r="F252" t="str">
            <v>DEOP</v>
          </cell>
          <cell r="G252" t="str">
            <v>Canalização do Córrego Sarandi - Lote 2</v>
          </cell>
          <cell r="H252">
            <v>7597430</v>
          </cell>
          <cell r="J252">
            <v>34907</v>
          </cell>
          <cell r="K252" t="str">
            <v>-</v>
          </cell>
          <cell r="L252">
            <v>0</v>
          </cell>
          <cell r="M252" t="str">
            <v>Não entregue</v>
          </cell>
        </row>
        <row r="253">
          <cell r="A253">
            <v>1995</v>
          </cell>
          <cell r="B253" t="str">
            <v>SE</v>
          </cell>
          <cell r="C253" t="str">
            <v>-</v>
          </cell>
          <cell r="D253" t="str">
            <v>-</v>
          </cell>
          <cell r="E253" t="str">
            <v>SAN</v>
          </cell>
          <cell r="F253" t="str">
            <v>PM Lavras</v>
          </cell>
          <cell r="G253" t="str">
            <v>Canalização de Quatro Córregos-Lavras</v>
          </cell>
          <cell r="H253">
            <v>5171010</v>
          </cell>
          <cell r="J253">
            <v>34918</v>
          </cell>
          <cell r="K253" t="str">
            <v>-</v>
          </cell>
          <cell r="L253">
            <v>0</v>
          </cell>
          <cell r="M253" t="str">
            <v>CEISAN/Poços</v>
          </cell>
        </row>
        <row r="254">
          <cell r="A254">
            <v>1995</v>
          </cell>
          <cell r="B254" t="str">
            <v>SE</v>
          </cell>
          <cell r="C254" t="str">
            <v>-</v>
          </cell>
          <cell r="D254" t="str">
            <v>-</v>
          </cell>
          <cell r="E254" t="str">
            <v>SAN</v>
          </cell>
          <cell r="F254" t="str">
            <v>PM Nova lima</v>
          </cell>
          <cell r="G254" t="str">
            <v>Canalização Córrego Carioca e ligações</v>
          </cell>
          <cell r="H254">
            <v>1940300</v>
          </cell>
          <cell r="J254">
            <v>34928</v>
          </cell>
          <cell r="K254" t="str">
            <v>-</v>
          </cell>
          <cell r="L254">
            <v>0</v>
          </cell>
          <cell r="M254" t="str">
            <v>Conspar</v>
          </cell>
        </row>
        <row r="255">
          <cell r="A255">
            <v>1995</v>
          </cell>
          <cell r="B255" t="str">
            <v>SE</v>
          </cell>
          <cell r="C255" t="str">
            <v>-</v>
          </cell>
          <cell r="D255" t="str">
            <v>-</v>
          </cell>
          <cell r="E255" t="str">
            <v>IND</v>
          </cell>
          <cell r="F255" t="str">
            <v>CST</v>
          </cell>
          <cell r="G255" t="str">
            <v>Revisão Obras Civis - Alto Forno II</v>
          </cell>
          <cell r="H255">
            <v>12037620</v>
          </cell>
          <cell r="J255">
            <v>34936</v>
          </cell>
          <cell r="K255" t="str">
            <v>-</v>
          </cell>
          <cell r="L255">
            <v>0</v>
          </cell>
          <cell r="M255" t="str">
            <v>Estudo de viabilidade para Davy Mckee</v>
          </cell>
        </row>
        <row r="256">
          <cell r="A256">
            <v>1995</v>
          </cell>
          <cell r="B256" t="str">
            <v>SE</v>
          </cell>
          <cell r="C256" t="str">
            <v>-</v>
          </cell>
          <cell r="D256" t="str">
            <v>-</v>
          </cell>
          <cell r="E256" t="str">
            <v>ROD</v>
          </cell>
          <cell r="F256" t="str">
            <v>DER-MG</v>
          </cell>
          <cell r="G256" t="str">
            <v>BR-381-Lote 4</v>
          </cell>
          <cell r="H256">
            <v>17640720</v>
          </cell>
          <cell r="J256">
            <v>34956</v>
          </cell>
          <cell r="K256" t="str">
            <v>-</v>
          </cell>
          <cell r="L256">
            <v>0</v>
          </cell>
          <cell r="M256" t="str">
            <v>Tork</v>
          </cell>
        </row>
        <row r="257">
          <cell r="A257">
            <v>1995</v>
          </cell>
          <cell r="B257" t="str">
            <v>SE</v>
          </cell>
          <cell r="C257" t="str">
            <v>-</v>
          </cell>
          <cell r="D257" t="str">
            <v>-</v>
          </cell>
          <cell r="E257" t="str">
            <v>ROD</v>
          </cell>
          <cell r="F257" t="str">
            <v>DER-MG</v>
          </cell>
          <cell r="G257" t="str">
            <v>BR-381-Lote 5</v>
          </cell>
          <cell r="H257">
            <v>16926910</v>
          </cell>
          <cell r="J257">
            <v>34956</v>
          </cell>
          <cell r="K257" t="str">
            <v>-</v>
          </cell>
          <cell r="L257">
            <v>0</v>
          </cell>
          <cell r="M257" t="str">
            <v>Triunfo</v>
          </cell>
        </row>
        <row r="258">
          <cell r="A258">
            <v>1995</v>
          </cell>
          <cell r="B258" t="str">
            <v>SE</v>
          </cell>
          <cell r="C258" t="str">
            <v>-</v>
          </cell>
          <cell r="D258" t="str">
            <v>-</v>
          </cell>
          <cell r="E258" t="str">
            <v>ROD</v>
          </cell>
          <cell r="F258" t="str">
            <v>DER-MG</v>
          </cell>
          <cell r="G258" t="str">
            <v>BR-381-Lote 1</v>
          </cell>
          <cell r="H258">
            <v>39632320</v>
          </cell>
          <cell r="J258">
            <v>34956</v>
          </cell>
          <cell r="K258" t="str">
            <v>-</v>
          </cell>
          <cell r="L258">
            <v>0</v>
          </cell>
          <cell r="M258" t="str">
            <v>Triunfo</v>
          </cell>
        </row>
        <row r="259">
          <cell r="A259">
            <v>1995</v>
          </cell>
          <cell r="B259" t="str">
            <v>SE</v>
          </cell>
          <cell r="C259" t="str">
            <v>-</v>
          </cell>
          <cell r="D259" t="str">
            <v>-</v>
          </cell>
          <cell r="E259" t="str">
            <v>ROD</v>
          </cell>
          <cell r="F259" t="str">
            <v>DER-MG</v>
          </cell>
          <cell r="G259" t="str">
            <v>BR-381-Lote 3</v>
          </cell>
          <cell r="H259">
            <v>17762710</v>
          </cell>
          <cell r="J259">
            <v>34956</v>
          </cell>
          <cell r="K259" t="str">
            <v>-</v>
          </cell>
          <cell r="L259">
            <v>0</v>
          </cell>
          <cell r="M259" t="str">
            <v>Tork</v>
          </cell>
        </row>
        <row r="260">
          <cell r="A260">
            <v>1995</v>
          </cell>
          <cell r="B260" t="str">
            <v>SE</v>
          </cell>
          <cell r="C260" t="str">
            <v>-</v>
          </cell>
          <cell r="D260" t="str">
            <v>-</v>
          </cell>
          <cell r="E260" t="str">
            <v>ROD</v>
          </cell>
          <cell r="F260" t="str">
            <v>DER-MG</v>
          </cell>
          <cell r="G260" t="str">
            <v>BR-381-Lote 6</v>
          </cell>
          <cell r="H260">
            <v>17812710</v>
          </cell>
          <cell r="J260">
            <v>34956</v>
          </cell>
          <cell r="K260" t="str">
            <v>-</v>
          </cell>
          <cell r="L260">
            <v>0</v>
          </cell>
          <cell r="M260" t="str">
            <v>Triunfo</v>
          </cell>
        </row>
        <row r="261">
          <cell r="A261">
            <v>1995</v>
          </cell>
          <cell r="B261" t="str">
            <v>SE</v>
          </cell>
          <cell r="C261" t="str">
            <v>-</v>
          </cell>
          <cell r="D261" t="str">
            <v>-</v>
          </cell>
          <cell r="E261" t="str">
            <v>ROD</v>
          </cell>
          <cell r="F261" t="str">
            <v>DER-MG</v>
          </cell>
          <cell r="G261" t="str">
            <v>BR-381-Lote 2</v>
          </cell>
          <cell r="H261">
            <v>44415610</v>
          </cell>
          <cell r="J261">
            <v>34956</v>
          </cell>
          <cell r="K261" t="str">
            <v>-</v>
          </cell>
          <cell r="L261">
            <v>0</v>
          </cell>
          <cell r="M261" t="str">
            <v>Triunfo</v>
          </cell>
        </row>
        <row r="262">
          <cell r="A262">
            <v>1995</v>
          </cell>
          <cell r="B262" t="str">
            <v>SE</v>
          </cell>
          <cell r="C262" t="str">
            <v>-</v>
          </cell>
          <cell r="D262" t="str">
            <v>-</v>
          </cell>
          <cell r="E262" t="str">
            <v>ROD</v>
          </cell>
          <cell r="F262" t="str">
            <v>DER-MG</v>
          </cell>
          <cell r="G262" t="str">
            <v>BR-381-Lote 7</v>
          </cell>
          <cell r="H262">
            <v>31051780</v>
          </cell>
          <cell r="J262">
            <v>34956</v>
          </cell>
          <cell r="K262" t="str">
            <v>-</v>
          </cell>
          <cell r="L262">
            <v>0</v>
          </cell>
          <cell r="M262" t="str">
            <v>Triunfo</v>
          </cell>
        </row>
        <row r="263">
          <cell r="A263">
            <v>1995</v>
          </cell>
          <cell r="B263" t="str">
            <v>SE</v>
          </cell>
          <cell r="C263" t="str">
            <v>-</v>
          </cell>
          <cell r="D263" t="str">
            <v>-</v>
          </cell>
          <cell r="E263" t="str">
            <v>MIN</v>
          </cell>
          <cell r="F263" t="str">
            <v>INCO</v>
          </cell>
          <cell r="G263" t="str">
            <v>Planta Industrial-Mina de Níquel da INCO-GO</v>
          </cell>
          <cell r="H263">
            <v>22276620</v>
          </cell>
          <cell r="J263">
            <v>34962</v>
          </cell>
          <cell r="K263" t="str">
            <v>-</v>
          </cell>
          <cell r="L263">
            <v>0</v>
          </cell>
          <cell r="M263" t="str">
            <v>Estudo de Viabilidade</v>
          </cell>
        </row>
        <row r="264">
          <cell r="A264">
            <v>1995</v>
          </cell>
          <cell r="B264" t="str">
            <v>SE</v>
          </cell>
          <cell r="C264" t="str">
            <v>-</v>
          </cell>
          <cell r="D264" t="str">
            <v>-</v>
          </cell>
          <cell r="E264" t="str">
            <v>IND</v>
          </cell>
          <cell r="F264" t="str">
            <v>FIAT</v>
          </cell>
          <cell r="G264" t="str">
            <v>Estação de Tratamento de Efluentes - Betim</v>
          </cell>
          <cell r="H264">
            <v>1741100</v>
          </cell>
          <cell r="J264">
            <v>35002</v>
          </cell>
          <cell r="K264" t="str">
            <v>-</v>
          </cell>
          <cell r="L264">
            <v>0</v>
          </cell>
          <cell r="M264" t="str">
            <v>Perdemos</v>
          </cell>
        </row>
        <row r="265">
          <cell r="A265">
            <v>1995</v>
          </cell>
          <cell r="B265" t="str">
            <v>SE</v>
          </cell>
          <cell r="C265" t="str">
            <v>-</v>
          </cell>
          <cell r="D265" t="str">
            <v>-</v>
          </cell>
          <cell r="E265" t="str">
            <v>EDU</v>
          </cell>
          <cell r="F265" t="str">
            <v>UNITINS</v>
          </cell>
          <cell r="G265" t="str">
            <v>Universidade Federal do Tocantins</v>
          </cell>
          <cell r="H265">
            <v>6654775.9999999991</v>
          </cell>
          <cell r="J265">
            <v>35016</v>
          </cell>
          <cell r="K265" t="str">
            <v>-</v>
          </cell>
          <cell r="L265">
            <v>0</v>
          </cell>
          <cell r="M265" t="str">
            <v>Estudo de Viabilidade</v>
          </cell>
        </row>
        <row r="266">
          <cell r="A266">
            <v>1995</v>
          </cell>
          <cell r="B266" t="str">
            <v>SE</v>
          </cell>
          <cell r="C266" t="str">
            <v>-</v>
          </cell>
          <cell r="D266" t="str">
            <v>-</v>
          </cell>
          <cell r="E266" t="str">
            <v>SAN</v>
          </cell>
          <cell r="F266" t="str">
            <v>PM Divinópolis</v>
          </cell>
          <cell r="G266" t="str">
            <v>Canalização de Córrego- CP 002-Lote 1</v>
          </cell>
          <cell r="H266">
            <v>820980</v>
          </cell>
          <cell r="J266">
            <v>35034</v>
          </cell>
          <cell r="K266" t="str">
            <v>-</v>
          </cell>
          <cell r="L266">
            <v>0</v>
          </cell>
          <cell r="M266" t="str">
            <v>Pantheon</v>
          </cell>
        </row>
        <row r="267">
          <cell r="A267">
            <v>1995</v>
          </cell>
          <cell r="B267" t="str">
            <v>SE</v>
          </cell>
          <cell r="C267" t="str">
            <v>-</v>
          </cell>
          <cell r="D267" t="str">
            <v>-</v>
          </cell>
          <cell r="E267" t="str">
            <v>IND</v>
          </cell>
          <cell r="F267" t="str">
            <v>Cenibra</v>
          </cell>
          <cell r="G267" t="str">
            <v>Trecho Cocais/S. Paraíso - Terr. e Revest.-Lote 2</v>
          </cell>
          <cell r="H267">
            <v>993750</v>
          </cell>
          <cell r="J267">
            <v>35034</v>
          </cell>
          <cell r="K267" t="str">
            <v>-</v>
          </cell>
          <cell r="L267">
            <v>0</v>
          </cell>
          <cell r="M267" t="str">
            <v>Perdemos</v>
          </cell>
        </row>
        <row r="268">
          <cell r="A268">
            <v>1995</v>
          </cell>
          <cell r="B268" t="str">
            <v>SE</v>
          </cell>
          <cell r="C268" t="str">
            <v>-</v>
          </cell>
          <cell r="D268" t="str">
            <v>-</v>
          </cell>
          <cell r="E268" t="str">
            <v>IND</v>
          </cell>
          <cell r="F268" t="str">
            <v>Cenibra</v>
          </cell>
          <cell r="G268" t="str">
            <v>Trecho Cocais/S. Paraíso - Terr. e Revest.-Lote 1</v>
          </cell>
          <cell r="H268">
            <v>1087670</v>
          </cell>
          <cell r="J268">
            <v>35034</v>
          </cell>
          <cell r="K268" t="str">
            <v>-</v>
          </cell>
          <cell r="L268">
            <v>0</v>
          </cell>
          <cell r="M268" t="str">
            <v>Perdemos</v>
          </cell>
        </row>
        <row r="269">
          <cell r="A269">
            <v>1995</v>
          </cell>
          <cell r="B269" t="str">
            <v>SE</v>
          </cell>
          <cell r="C269" t="str">
            <v>-</v>
          </cell>
          <cell r="D269" t="str">
            <v>-</v>
          </cell>
          <cell r="E269" t="str">
            <v>SAN</v>
          </cell>
          <cell r="F269" t="str">
            <v>PM Divinópolis</v>
          </cell>
          <cell r="G269" t="str">
            <v>Canalização de Córrego- CP 003</v>
          </cell>
          <cell r="H269">
            <v>1810820</v>
          </cell>
          <cell r="J269">
            <v>35034</v>
          </cell>
          <cell r="K269" t="str">
            <v>-</v>
          </cell>
          <cell r="L269">
            <v>0</v>
          </cell>
          <cell r="M269" t="str">
            <v>Sagendra</v>
          </cell>
        </row>
        <row r="270">
          <cell r="A270">
            <v>1995</v>
          </cell>
          <cell r="B270" t="str">
            <v>SE</v>
          </cell>
          <cell r="C270" t="str">
            <v>-</v>
          </cell>
          <cell r="D270" t="str">
            <v>-</v>
          </cell>
          <cell r="E270" t="str">
            <v>SAN</v>
          </cell>
          <cell r="F270" t="str">
            <v>PM Divinópolis</v>
          </cell>
          <cell r="G270" t="str">
            <v>Canalização de Córrego- CP 006</v>
          </cell>
          <cell r="H270">
            <v>1050230</v>
          </cell>
          <cell r="J270">
            <v>35034</v>
          </cell>
          <cell r="K270" t="str">
            <v>-</v>
          </cell>
          <cell r="L270">
            <v>0</v>
          </cell>
          <cell r="M270" t="str">
            <v>Não entregue</v>
          </cell>
        </row>
        <row r="271">
          <cell r="A271">
            <v>1995</v>
          </cell>
          <cell r="B271" t="str">
            <v>SE</v>
          </cell>
          <cell r="C271" t="str">
            <v>-</v>
          </cell>
          <cell r="D271" t="str">
            <v>-</v>
          </cell>
          <cell r="E271" t="str">
            <v>SAN</v>
          </cell>
          <cell r="F271" t="str">
            <v>PM Divinópolis</v>
          </cell>
          <cell r="G271" t="str">
            <v>Canalização de Córrego- CP 002-Lote 2</v>
          </cell>
          <cell r="H271">
            <v>1111630</v>
          </cell>
          <cell r="J271">
            <v>35034</v>
          </cell>
          <cell r="K271" t="str">
            <v>-</v>
          </cell>
          <cell r="L271">
            <v>0</v>
          </cell>
          <cell r="M271" t="str">
            <v>Pantheon</v>
          </cell>
        </row>
        <row r="272">
          <cell r="A272">
            <v>1995</v>
          </cell>
          <cell r="B272" t="str">
            <v>SE</v>
          </cell>
          <cell r="C272" t="str">
            <v>-</v>
          </cell>
          <cell r="D272" t="str">
            <v>-</v>
          </cell>
          <cell r="E272" t="str">
            <v>SAN</v>
          </cell>
          <cell r="F272" t="str">
            <v>PM Divinópolis</v>
          </cell>
          <cell r="G272" t="str">
            <v>Canalização de Córrego- CP 004</v>
          </cell>
          <cell r="H272">
            <v>2388810</v>
          </cell>
          <cell r="J272">
            <v>35034</v>
          </cell>
          <cell r="K272" t="str">
            <v>-</v>
          </cell>
          <cell r="L272">
            <v>0</v>
          </cell>
          <cell r="M272" t="str">
            <v>Pantheon</v>
          </cell>
        </row>
        <row r="273">
          <cell r="A273">
            <v>1995</v>
          </cell>
          <cell r="B273" t="str">
            <v>SE</v>
          </cell>
          <cell r="C273" t="str">
            <v>-</v>
          </cell>
          <cell r="D273" t="str">
            <v>-</v>
          </cell>
          <cell r="E273" t="str">
            <v>SAN</v>
          </cell>
          <cell r="F273" t="str">
            <v>PM Divinópolis</v>
          </cell>
          <cell r="G273" t="str">
            <v>Canalização de Córrego- CP 005</v>
          </cell>
          <cell r="H273">
            <v>2338670</v>
          </cell>
          <cell r="J273">
            <v>35034</v>
          </cell>
          <cell r="K273" t="str">
            <v>-</v>
          </cell>
          <cell r="L273">
            <v>0</v>
          </cell>
          <cell r="M273" t="str">
            <v>Pantheon</v>
          </cell>
        </row>
        <row r="274">
          <cell r="A274">
            <v>1995</v>
          </cell>
          <cell r="B274" t="str">
            <v>SE</v>
          </cell>
          <cell r="C274" t="str">
            <v>-</v>
          </cell>
          <cell r="D274" t="str">
            <v>-</v>
          </cell>
          <cell r="E274" t="str">
            <v>SAN</v>
          </cell>
          <cell r="F274" t="str">
            <v>PM Divinópolis</v>
          </cell>
          <cell r="G274" t="str">
            <v>Canalização de Córrego- CP 002-Lote 3</v>
          </cell>
          <cell r="H274">
            <v>1099170</v>
          </cell>
          <cell r="J274">
            <v>35034</v>
          </cell>
          <cell r="K274" t="str">
            <v>-</v>
          </cell>
          <cell r="L274">
            <v>0</v>
          </cell>
          <cell r="M274" t="str">
            <v>Polienco</v>
          </cell>
        </row>
        <row r="275">
          <cell r="A275">
            <v>1995</v>
          </cell>
          <cell r="B275" t="str">
            <v>SE</v>
          </cell>
          <cell r="C275" t="str">
            <v>-</v>
          </cell>
          <cell r="D275" t="str">
            <v>-</v>
          </cell>
          <cell r="E275" t="str">
            <v>SAN</v>
          </cell>
          <cell r="F275" t="str">
            <v>DEOP</v>
          </cell>
          <cell r="G275" t="str">
            <v>Canalização do Córrego do Sarandi - Lote 3</v>
          </cell>
          <cell r="H275">
            <v>3803180</v>
          </cell>
          <cell r="J275">
            <v>35038</v>
          </cell>
          <cell r="K275" t="str">
            <v>-</v>
          </cell>
          <cell r="L275">
            <v>0</v>
          </cell>
          <cell r="M275" t="str">
            <v>Carvalho Alvim / CAEMGE</v>
          </cell>
        </row>
        <row r="276">
          <cell r="A276">
            <v>1995</v>
          </cell>
          <cell r="B276" t="str">
            <v>SE</v>
          </cell>
          <cell r="C276" t="str">
            <v>-</v>
          </cell>
          <cell r="D276" t="str">
            <v>-</v>
          </cell>
          <cell r="E276" t="str">
            <v>SAN</v>
          </cell>
          <cell r="F276" t="str">
            <v>DEOP</v>
          </cell>
          <cell r="G276" t="str">
            <v>Canalização do Córrego do Sarandi - Lote 1</v>
          </cell>
          <cell r="H276">
            <v>4220360</v>
          </cell>
          <cell r="J276">
            <v>35038</v>
          </cell>
          <cell r="K276" t="str">
            <v>-</v>
          </cell>
          <cell r="L276">
            <v>0</v>
          </cell>
          <cell r="M276" t="str">
            <v>Consórcio Aro / Libe</v>
          </cell>
        </row>
        <row r="277">
          <cell r="A277">
            <v>1995</v>
          </cell>
          <cell r="B277" t="str">
            <v>SE</v>
          </cell>
          <cell r="C277" t="str">
            <v>-</v>
          </cell>
          <cell r="D277" t="str">
            <v>-</v>
          </cell>
          <cell r="E277" t="str">
            <v>SAN</v>
          </cell>
          <cell r="F277" t="str">
            <v>DEOP</v>
          </cell>
          <cell r="G277" t="str">
            <v>Canalização do Córrego do Sarandi - Lote 2</v>
          </cell>
          <cell r="H277">
            <v>6438450</v>
          </cell>
          <cell r="J277">
            <v>35038</v>
          </cell>
          <cell r="K277" t="str">
            <v>-</v>
          </cell>
          <cell r="L277">
            <v>0</v>
          </cell>
          <cell r="M277" t="str">
            <v>Construtora Minas Sul</v>
          </cell>
        </row>
        <row r="278">
          <cell r="A278">
            <v>1995</v>
          </cell>
          <cell r="B278" t="str">
            <v>SE</v>
          </cell>
          <cell r="C278" t="str">
            <v>-</v>
          </cell>
          <cell r="D278" t="str">
            <v>-</v>
          </cell>
          <cell r="E278" t="str">
            <v>SAN</v>
          </cell>
          <cell r="F278" t="str">
            <v>DEOP</v>
          </cell>
          <cell r="G278" t="str">
            <v>Canalização do Córrego Ferrugem - Lote 1</v>
          </cell>
          <cell r="H278">
            <v>3664840</v>
          </cell>
          <cell r="J278">
            <v>35039</v>
          </cell>
          <cell r="K278" t="str">
            <v>-</v>
          </cell>
          <cell r="L278">
            <v>0</v>
          </cell>
          <cell r="M278" t="str">
            <v>Via Engª</v>
          </cell>
        </row>
        <row r="279">
          <cell r="A279">
            <v>1995</v>
          </cell>
          <cell r="B279" t="str">
            <v>SE</v>
          </cell>
          <cell r="C279" t="str">
            <v>-</v>
          </cell>
          <cell r="D279" t="str">
            <v>-</v>
          </cell>
          <cell r="E279" t="str">
            <v>SAN</v>
          </cell>
          <cell r="F279" t="str">
            <v>DEOP</v>
          </cell>
          <cell r="G279" t="str">
            <v>Canalização do Córrego Ferrugem - Lote 2</v>
          </cell>
          <cell r="H279">
            <v>5032160</v>
          </cell>
          <cell r="J279">
            <v>35039</v>
          </cell>
          <cell r="K279" t="str">
            <v>-</v>
          </cell>
          <cell r="L279">
            <v>0</v>
          </cell>
          <cell r="M279" t="str">
            <v>Construtora Minas Sul</v>
          </cell>
        </row>
        <row r="280">
          <cell r="A280">
            <v>1995</v>
          </cell>
          <cell r="B280" t="str">
            <v>SE</v>
          </cell>
          <cell r="C280" t="str">
            <v>-</v>
          </cell>
          <cell r="D280" t="str">
            <v>-</v>
          </cell>
          <cell r="E280" t="str">
            <v>SAN</v>
          </cell>
          <cell r="F280" t="str">
            <v>DEOP</v>
          </cell>
          <cell r="G280" t="str">
            <v>Canalização do Córrego do Onça - Lote 2</v>
          </cell>
          <cell r="H280">
            <v>7301360</v>
          </cell>
          <cell r="J280">
            <v>35040</v>
          </cell>
          <cell r="K280" t="str">
            <v>-</v>
          </cell>
          <cell r="L280">
            <v>0</v>
          </cell>
          <cell r="M280" t="str">
            <v>CAEMGE</v>
          </cell>
        </row>
        <row r="281">
          <cell r="A281">
            <v>1995</v>
          </cell>
          <cell r="B281" t="str">
            <v>SE</v>
          </cell>
          <cell r="C281" t="str">
            <v>-</v>
          </cell>
          <cell r="D281" t="str">
            <v>-</v>
          </cell>
          <cell r="E281" t="str">
            <v>SAN</v>
          </cell>
          <cell r="F281" t="str">
            <v>DEOP</v>
          </cell>
          <cell r="G281" t="str">
            <v>Canalização do Córrego do Onça - Lote 1</v>
          </cell>
          <cell r="H281">
            <v>9808560</v>
          </cell>
          <cell r="J281">
            <v>35040</v>
          </cell>
          <cell r="K281" t="str">
            <v>-</v>
          </cell>
          <cell r="L281">
            <v>0</v>
          </cell>
          <cell r="M281" t="str">
            <v>Construtora Minas Sul</v>
          </cell>
        </row>
        <row r="282">
          <cell r="A282">
            <v>1995</v>
          </cell>
          <cell r="B282" t="str">
            <v>SE</v>
          </cell>
          <cell r="C282" t="str">
            <v>-</v>
          </cell>
          <cell r="D282" t="str">
            <v>-</v>
          </cell>
          <cell r="E282" t="str">
            <v>URB</v>
          </cell>
          <cell r="F282" t="str">
            <v>PM J. de Fora</v>
          </cell>
          <cell r="G282" t="str">
            <v>Urbanização e Drenagem - Juiz de Fora</v>
          </cell>
          <cell r="H282">
            <v>6339830</v>
          </cell>
          <cell r="J282">
            <v>35045</v>
          </cell>
          <cell r="K282" t="str">
            <v>-</v>
          </cell>
          <cell r="L282">
            <v>0</v>
          </cell>
          <cell r="M282" t="str">
            <v>Perdemos</v>
          </cell>
        </row>
        <row r="283">
          <cell r="A283">
            <v>1995</v>
          </cell>
          <cell r="B283" t="str">
            <v>SL</v>
          </cell>
          <cell r="C283" t="str">
            <v>-</v>
          </cell>
          <cell r="D283" t="str">
            <v>-</v>
          </cell>
          <cell r="E283" t="str">
            <v>COM</v>
          </cell>
          <cell r="F283" t="str">
            <v>Carrefour</v>
          </cell>
          <cell r="G283" t="str">
            <v>Construção Hipermercado em Caxias do Sul</v>
          </cell>
          <cell r="H283">
            <v>4220220</v>
          </cell>
          <cell r="J283">
            <v>34827</v>
          </cell>
          <cell r="K283" t="str">
            <v>-</v>
          </cell>
          <cell r="L283">
            <v>0</v>
          </cell>
          <cell r="M283" t="str">
            <v>OAS</v>
          </cell>
        </row>
        <row r="284">
          <cell r="A284">
            <v>1995</v>
          </cell>
          <cell r="B284" t="str">
            <v>SL</v>
          </cell>
          <cell r="C284" t="str">
            <v>-</v>
          </cell>
          <cell r="D284" t="str">
            <v>-</v>
          </cell>
          <cell r="E284" t="str">
            <v>ROD</v>
          </cell>
          <cell r="F284" t="str">
            <v>CM BR / PAR</v>
          </cell>
          <cell r="G284" t="str">
            <v>Concessão da 2ª Ponte Brasil / Paraguai</v>
          </cell>
          <cell r="H284">
            <v>37568070</v>
          </cell>
          <cell r="J284">
            <v>34879</v>
          </cell>
          <cell r="K284" t="str">
            <v>-</v>
          </cell>
          <cell r="L284">
            <v>0</v>
          </cell>
          <cell r="M284" t="str">
            <v>Cancelada</v>
          </cell>
        </row>
        <row r="285">
          <cell r="A285">
            <v>1995</v>
          </cell>
          <cell r="B285" t="str">
            <v>SL</v>
          </cell>
          <cell r="C285" t="str">
            <v>-</v>
          </cell>
          <cell r="D285" t="str">
            <v>-</v>
          </cell>
          <cell r="E285" t="str">
            <v>ROD</v>
          </cell>
          <cell r="F285" t="str">
            <v>DNER</v>
          </cell>
          <cell r="G285" t="str">
            <v>BR-153- Trecho União da Vitória / Divisa PR/SC</v>
          </cell>
          <cell r="H285">
            <v>9302280</v>
          </cell>
          <cell r="J285">
            <v>34886</v>
          </cell>
          <cell r="K285" t="str">
            <v>-</v>
          </cell>
          <cell r="L285">
            <v>0</v>
          </cell>
          <cell r="M285" t="str">
            <v>Inabilitada</v>
          </cell>
        </row>
        <row r="286">
          <cell r="A286">
            <v>1995</v>
          </cell>
          <cell r="B286" t="str">
            <v>SL</v>
          </cell>
          <cell r="C286" t="str">
            <v>-</v>
          </cell>
          <cell r="D286" t="str">
            <v>-</v>
          </cell>
          <cell r="E286" t="str">
            <v>SAN</v>
          </cell>
          <cell r="F286" t="str">
            <v>A. Argentinas</v>
          </cell>
          <cell r="G286" t="str">
            <v>Sistema de Água e Esgoto de Buenos Aires - Sul</v>
          </cell>
          <cell r="H286">
            <v>126848800</v>
          </cell>
          <cell r="J286">
            <v>34898</v>
          </cell>
          <cell r="K286" t="str">
            <v>-</v>
          </cell>
          <cell r="L286">
            <v>0</v>
          </cell>
          <cell r="M286" t="str">
            <v>Sade CGTH SA / Ferromel SA</v>
          </cell>
        </row>
        <row r="287">
          <cell r="A287">
            <v>1995</v>
          </cell>
          <cell r="B287" t="str">
            <v>SL</v>
          </cell>
          <cell r="C287" t="str">
            <v>-</v>
          </cell>
          <cell r="D287" t="str">
            <v>-</v>
          </cell>
          <cell r="E287" t="str">
            <v>SAN</v>
          </cell>
          <cell r="F287" t="str">
            <v>A. Argentinas</v>
          </cell>
          <cell r="G287" t="str">
            <v>Sistema de Água e Esgoto de Buenos Aires - Norte</v>
          </cell>
          <cell r="H287">
            <v>65466510</v>
          </cell>
          <cell r="J287">
            <v>34898</v>
          </cell>
          <cell r="K287" t="str">
            <v>-</v>
          </cell>
          <cell r="L287">
            <v>0</v>
          </cell>
          <cell r="M287" t="str">
            <v>Dumez SA / Areco Ingª SA</v>
          </cell>
        </row>
        <row r="288">
          <cell r="A288">
            <v>1995</v>
          </cell>
          <cell r="B288" t="str">
            <v>SL</v>
          </cell>
          <cell r="C288" t="str">
            <v>-</v>
          </cell>
          <cell r="D288" t="str">
            <v>-</v>
          </cell>
          <cell r="E288" t="str">
            <v>SAN</v>
          </cell>
          <cell r="F288" t="str">
            <v>A. Argentinas</v>
          </cell>
          <cell r="G288" t="str">
            <v>Sistema de Água e Esgoto de Buenos Aires - Oeste</v>
          </cell>
          <cell r="H288">
            <v>52878900</v>
          </cell>
          <cell r="J288">
            <v>34898</v>
          </cell>
          <cell r="K288" t="str">
            <v>-</v>
          </cell>
          <cell r="L288">
            <v>0</v>
          </cell>
          <cell r="M288" t="str">
            <v>Techint SA / Abengoa / Huayqui</v>
          </cell>
        </row>
        <row r="289">
          <cell r="A289">
            <v>1995</v>
          </cell>
          <cell r="B289" t="str">
            <v>SL</v>
          </cell>
          <cell r="C289" t="str">
            <v>-</v>
          </cell>
          <cell r="D289" t="str">
            <v>-</v>
          </cell>
          <cell r="E289" t="str">
            <v>DIV</v>
          </cell>
          <cell r="F289" t="str">
            <v>SEBRAE</v>
          </cell>
          <cell r="G289" t="str">
            <v>Edifício Sede do SEBRAE - Paraná</v>
          </cell>
          <cell r="H289">
            <v>3560590</v>
          </cell>
          <cell r="J289">
            <v>34913</v>
          </cell>
          <cell r="K289" t="str">
            <v>-</v>
          </cell>
          <cell r="L289">
            <v>0</v>
          </cell>
          <cell r="M289" t="str">
            <v>Não entregue</v>
          </cell>
        </row>
        <row r="290">
          <cell r="A290">
            <v>1995</v>
          </cell>
          <cell r="B290" t="str">
            <v>SL</v>
          </cell>
          <cell r="C290" t="str">
            <v>-</v>
          </cell>
          <cell r="D290" t="str">
            <v>-</v>
          </cell>
          <cell r="E290" t="str">
            <v>IND</v>
          </cell>
          <cell r="F290" t="str">
            <v>Votorantin</v>
          </cell>
          <cell r="G290" t="str">
            <v>Serviços Civis - Rio Branco do Sul</v>
          </cell>
          <cell r="H290">
            <v>2047220</v>
          </cell>
          <cell r="J290">
            <v>34950</v>
          </cell>
          <cell r="K290" t="str">
            <v>-</v>
          </cell>
          <cell r="L290">
            <v>0</v>
          </cell>
          <cell r="M290" t="str">
            <v>Brotto Engª</v>
          </cell>
        </row>
        <row r="291">
          <cell r="A291">
            <v>1995</v>
          </cell>
          <cell r="B291" t="str">
            <v>SL</v>
          </cell>
          <cell r="C291" t="str">
            <v>-</v>
          </cell>
          <cell r="D291" t="str">
            <v>-</v>
          </cell>
          <cell r="E291" t="str">
            <v>JUST</v>
          </cell>
          <cell r="F291" t="str">
            <v>TJ Paraná</v>
          </cell>
          <cell r="G291" t="str">
            <v>Edifício do Forum de Foz de Iguaçu</v>
          </cell>
          <cell r="H291">
            <v>5782400</v>
          </cell>
          <cell r="J291">
            <v>34988</v>
          </cell>
          <cell r="K291" t="str">
            <v>-</v>
          </cell>
          <cell r="L291">
            <v>0</v>
          </cell>
          <cell r="M291" t="str">
            <v>JL Ltda</v>
          </cell>
        </row>
        <row r="292">
          <cell r="A292">
            <v>1995</v>
          </cell>
          <cell r="B292" t="str">
            <v>SL</v>
          </cell>
          <cell r="C292" t="str">
            <v>-</v>
          </cell>
          <cell r="D292" t="str">
            <v>-</v>
          </cell>
          <cell r="E292" t="str">
            <v>IND</v>
          </cell>
          <cell r="F292" t="str">
            <v>Inpacel</v>
          </cell>
          <cell r="G292" t="str">
            <v>Fábrica de Papel de Arapoti - Trecho 1</v>
          </cell>
          <cell r="H292">
            <v>5523140</v>
          </cell>
          <cell r="J292">
            <v>35032</v>
          </cell>
          <cell r="K292" t="str">
            <v>-</v>
          </cell>
          <cell r="L292">
            <v>0</v>
          </cell>
          <cell r="M292" t="str">
            <v>Perdemos</v>
          </cell>
        </row>
        <row r="293">
          <cell r="A293">
            <v>1995</v>
          </cell>
          <cell r="B293" t="str">
            <v>SL</v>
          </cell>
          <cell r="C293" t="str">
            <v>-</v>
          </cell>
          <cell r="D293" t="str">
            <v>-</v>
          </cell>
          <cell r="E293" t="str">
            <v>IND</v>
          </cell>
          <cell r="F293" t="str">
            <v>Inpacel</v>
          </cell>
          <cell r="G293" t="str">
            <v>Fábrica de Papel de Arapoti - Trecho 2</v>
          </cell>
          <cell r="H293">
            <v>4299200</v>
          </cell>
          <cell r="J293">
            <v>35032</v>
          </cell>
          <cell r="K293" t="str">
            <v>-</v>
          </cell>
          <cell r="L293">
            <v>0</v>
          </cell>
          <cell r="M293" t="str">
            <v>Perdemos</v>
          </cell>
        </row>
        <row r="294">
          <cell r="A294">
            <v>1995</v>
          </cell>
          <cell r="B294" t="str">
            <v>SL</v>
          </cell>
          <cell r="C294" t="str">
            <v>-</v>
          </cell>
          <cell r="D294" t="str">
            <v>-</v>
          </cell>
          <cell r="E294" t="str">
            <v>SAN</v>
          </cell>
          <cell r="F294" t="str">
            <v>Sanepar</v>
          </cell>
          <cell r="G294" t="str">
            <v>ETE de Atuba Sul - Lote 3</v>
          </cell>
          <cell r="H294">
            <v>8911430</v>
          </cell>
          <cell r="J294">
            <v>35038</v>
          </cell>
          <cell r="K294" t="str">
            <v>-</v>
          </cell>
          <cell r="L294">
            <v>0</v>
          </cell>
          <cell r="M294" t="str">
            <v>Perdemos</v>
          </cell>
        </row>
        <row r="295">
          <cell r="A295">
            <v>1995</v>
          </cell>
          <cell r="B295" t="str">
            <v>SL</v>
          </cell>
          <cell r="C295" t="str">
            <v>-</v>
          </cell>
          <cell r="D295" t="str">
            <v>-</v>
          </cell>
          <cell r="E295" t="str">
            <v>SAN</v>
          </cell>
          <cell r="F295" t="str">
            <v>Sanepar</v>
          </cell>
          <cell r="G295" t="str">
            <v>Redes Coletoras e Estação de Tratamento-Lote 5</v>
          </cell>
          <cell r="H295">
            <v>11996130</v>
          </cell>
          <cell r="J295">
            <v>35038</v>
          </cell>
          <cell r="K295" t="str">
            <v>-</v>
          </cell>
          <cell r="L295">
            <v>0</v>
          </cell>
          <cell r="M295" t="str">
            <v>Perdemos</v>
          </cell>
        </row>
        <row r="296">
          <cell r="A296">
            <v>1995</v>
          </cell>
          <cell r="B296" t="str">
            <v>SL</v>
          </cell>
          <cell r="C296" t="str">
            <v>-</v>
          </cell>
          <cell r="D296" t="str">
            <v>-</v>
          </cell>
          <cell r="E296" t="str">
            <v>ROD</v>
          </cell>
          <cell r="F296" t="str">
            <v>DNER</v>
          </cell>
          <cell r="G296" t="str">
            <v>BR-392-Cerro Largo/Porto Xavier-Lotes 1</v>
          </cell>
          <cell r="H296">
            <v>6584420</v>
          </cell>
          <cell r="J296">
            <v>35048</v>
          </cell>
          <cell r="K296">
            <v>1</v>
          </cell>
          <cell r="L296">
            <v>1</v>
          </cell>
          <cell r="M296" t="str">
            <v>AG - 1º Lugar</v>
          </cell>
        </row>
        <row r="297">
          <cell r="A297">
            <v>1995</v>
          </cell>
          <cell r="B297" t="str">
            <v>SL</v>
          </cell>
          <cell r="C297" t="str">
            <v>-</v>
          </cell>
          <cell r="D297" t="str">
            <v>-</v>
          </cell>
          <cell r="E297" t="str">
            <v>ROD</v>
          </cell>
          <cell r="F297" t="str">
            <v>DNER</v>
          </cell>
          <cell r="G297" t="str">
            <v>BR-392-Cerro Largo/Porto Xavier-Lotes 2</v>
          </cell>
          <cell r="H297">
            <v>5287260</v>
          </cell>
          <cell r="J297">
            <v>35048</v>
          </cell>
          <cell r="K297">
            <v>1</v>
          </cell>
          <cell r="L297">
            <v>1</v>
          </cell>
          <cell r="M297" t="str">
            <v>AG - 1º Lugar</v>
          </cell>
        </row>
        <row r="298">
          <cell r="A298">
            <v>1995</v>
          </cell>
          <cell r="B298" t="str">
            <v>SL</v>
          </cell>
          <cell r="C298" t="str">
            <v>-</v>
          </cell>
          <cell r="D298" t="str">
            <v>-</v>
          </cell>
          <cell r="E298" t="str">
            <v>SAN</v>
          </cell>
          <cell r="F298" t="str">
            <v>Sanepar</v>
          </cell>
          <cell r="G298" t="str">
            <v>PROSAN II - Lote 5</v>
          </cell>
          <cell r="H298">
            <v>5517440</v>
          </cell>
          <cell r="J298">
            <v>35051</v>
          </cell>
          <cell r="K298">
            <v>1</v>
          </cell>
          <cell r="L298">
            <v>1</v>
          </cell>
          <cell r="M298" t="str">
            <v>AG - 1º Lugar</v>
          </cell>
        </row>
        <row r="299">
          <cell r="A299">
            <v>1996</v>
          </cell>
          <cell r="B299" t="str">
            <v>NE</v>
          </cell>
          <cell r="C299" t="str">
            <v>-</v>
          </cell>
          <cell r="D299" t="str">
            <v>-</v>
          </cell>
          <cell r="E299" t="str">
            <v>SAN</v>
          </cell>
          <cell r="F299" t="str">
            <v>EMBASA</v>
          </cell>
          <cell r="G299" t="str">
            <v>Sistema de Esgotamento Sanitário  de Porto Seguro</v>
          </cell>
          <cell r="H299">
            <v>8008100</v>
          </cell>
          <cell r="J299">
            <v>35065</v>
          </cell>
          <cell r="K299" t="str">
            <v>-</v>
          </cell>
          <cell r="L299">
            <v>0</v>
          </cell>
          <cell r="M299" t="str">
            <v>-</v>
          </cell>
        </row>
        <row r="300">
          <cell r="A300">
            <v>1996</v>
          </cell>
          <cell r="B300" t="str">
            <v>NE</v>
          </cell>
          <cell r="C300" t="str">
            <v>-</v>
          </cell>
          <cell r="D300" t="str">
            <v>-</v>
          </cell>
          <cell r="E300" t="str">
            <v>SAN</v>
          </cell>
          <cell r="F300" t="str">
            <v>ALUMAR</v>
          </cell>
          <cell r="G300" t="str">
            <v>Construção do Lago de Resíduos de Bauxita</v>
          </cell>
          <cell r="H300">
            <v>6152190</v>
          </cell>
          <cell r="J300">
            <v>35065</v>
          </cell>
          <cell r="K300" t="str">
            <v>-</v>
          </cell>
          <cell r="L300">
            <v>0</v>
          </cell>
          <cell r="M300" t="str">
            <v>-</v>
          </cell>
        </row>
        <row r="301">
          <cell r="A301">
            <v>1996</v>
          </cell>
          <cell r="B301" t="str">
            <v>NE</v>
          </cell>
          <cell r="C301" t="str">
            <v>-</v>
          </cell>
          <cell r="D301" t="str">
            <v>-</v>
          </cell>
          <cell r="E301" t="str">
            <v>SAN</v>
          </cell>
          <cell r="F301" t="str">
            <v>EMBASA</v>
          </cell>
          <cell r="G301" t="str">
            <v>Sistema de Abastecimento de Água  de Jaguaguara / Itaquara</v>
          </cell>
          <cell r="H301">
            <v>5654370</v>
          </cell>
          <cell r="J301">
            <v>35186</v>
          </cell>
          <cell r="K301" t="str">
            <v>-</v>
          </cell>
          <cell r="L301">
            <v>0</v>
          </cell>
          <cell r="M301" t="str">
            <v>-</v>
          </cell>
        </row>
        <row r="302">
          <cell r="A302">
            <v>1996</v>
          </cell>
          <cell r="B302" t="str">
            <v>NE</v>
          </cell>
          <cell r="C302" t="str">
            <v>-</v>
          </cell>
          <cell r="D302" t="str">
            <v>-</v>
          </cell>
          <cell r="E302" t="str">
            <v>SAN</v>
          </cell>
          <cell r="F302" t="str">
            <v>EMBASA</v>
          </cell>
          <cell r="G302" t="str">
            <v>Bacia da Calafate - Salvador</v>
          </cell>
          <cell r="H302">
            <v>6751360</v>
          </cell>
          <cell r="J302">
            <v>35186</v>
          </cell>
          <cell r="K302" t="str">
            <v>-</v>
          </cell>
          <cell r="L302">
            <v>0</v>
          </cell>
          <cell r="M302" t="str">
            <v>-</v>
          </cell>
        </row>
        <row r="303">
          <cell r="A303">
            <v>1996</v>
          </cell>
          <cell r="B303" t="str">
            <v>NE</v>
          </cell>
          <cell r="C303" t="str">
            <v>-</v>
          </cell>
          <cell r="D303" t="str">
            <v>-</v>
          </cell>
          <cell r="E303" t="str">
            <v>SAN</v>
          </cell>
          <cell r="F303" t="str">
            <v>EMBASA</v>
          </cell>
          <cell r="G303" t="str">
            <v>Bacia do Médio Camarugipe - Salvador</v>
          </cell>
          <cell r="H303">
            <v>7812450</v>
          </cell>
          <cell r="J303">
            <v>35186</v>
          </cell>
          <cell r="K303" t="str">
            <v>-</v>
          </cell>
          <cell r="L303">
            <v>0</v>
          </cell>
          <cell r="M303" t="str">
            <v>-</v>
          </cell>
        </row>
        <row r="304">
          <cell r="A304">
            <v>1996</v>
          </cell>
          <cell r="B304" t="str">
            <v>NE</v>
          </cell>
          <cell r="C304" t="str">
            <v>-</v>
          </cell>
          <cell r="D304" t="str">
            <v>-</v>
          </cell>
          <cell r="E304" t="str">
            <v>ROD</v>
          </cell>
          <cell r="F304" t="str">
            <v>DERBA</v>
          </cell>
          <cell r="G304" t="str">
            <v>Caculé/L. Almeida - Lote 5</v>
          </cell>
          <cell r="H304">
            <v>3570190</v>
          </cell>
          <cell r="J304">
            <v>35217</v>
          </cell>
          <cell r="K304" t="str">
            <v>-</v>
          </cell>
          <cell r="L304">
            <v>0</v>
          </cell>
          <cell r="M304" t="str">
            <v>-</v>
          </cell>
        </row>
        <row r="305">
          <cell r="A305">
            <v>1996</v>
          </cell>
          <cell r="B305" t="str">
            <v>NE</v>
          </cell>
          <cell r="C305" t="str">
            <v>-</v>
          </cell>
          <cell r="D305" t="str">
            <v>-</v>
          </cell>
          <cell r="E305" t="str">
            <v>ROD</v>
          </cell>
          <cell r="F305" t="str">
            <v>DERBA</v>
          </cell>
          <cell r="G305" t="str">
            <v>BA-001/Prategi - Lote 2A</v>
          </cell>
          <cell r="H305">
            <v>3178240</v>
          </cell>
          <cell r="J305">
            <v>35217</v>
          </cell>
          <cell r="K305" t="str">
            <v>-</v>
          </cell>
          <cell r="L305">
            <v>0</v>
          </cell>
          <cell r="M305" t="str">
            <v>-</v>
          </cell>
        </row>
        <row r="306">
          <cell r="A306">
            <v>1996</v>
          </cell>
          <cell r="B306" t="str">
            <v>NE</v>
          </cell>
          <cell r="C306" t="str">
            <v>-</v>
          </cell>
          <cell r="D306" t="str">
            <v>-</v>
          </cell>
          <cell r="E306" t="str">
            <v>ROD</v>
          </cell>
          <cell r="F306" t="str">
            <v>DERBA</v>
          </cell>
          <cell r="G306" t="str">
            <v>BA-001/Prategi - Lote 2B</v>
          </cell>
          <cell r="H306">
            <v>2847860</v>
          </cell>
          <cell r="J306">
            <v>35217</v>
          </cell>
          <cell r="K306" t="str">
            <v>-</v>
          </cell>
          <cell r="L306">
            <v>0</v>
          </cell>
          <cell r="M306" t="str">
            <v>-</v>
          </cell>
        </row>
        <row r="307">
          <cell r="A307">
            <v>1996</v>
          </cell>
          <cell r="B307" t="str">
            <v>NE</v>
          </cell>
          <cell r="C307" t="str">
            <v>-</v>
          </cell>
          <cell r="D307" t="str">
            <v>-</v>
          </cell>
          <cell r="E307" t="str">
            <v>ROD</v>
          </cell>
          <cell r="F307" t="str">
            <v>DERBA</v>
          </cell>
          <cell r="G307" t="str">
            <v xml:space="preserve">BR-030 - Lote 6 A </v>
          </cell>
          <cell r="H307">
            <v>1697990</v>
          </cell>
          <cell r="J307">
            <v>35217</v>
          </cell>
          <cell r="K307" t="str">
            <v>-</v>
          </cell>
          <cell r="L307">
            <v>0</v>
          </cell>
          <cell r="M307" t="str">
            <v>-</v>
          </cell>
        </row>
        <row r="308">
          <cell r="A308">
            <v>1996</v>
          </cell>
          <cell r="B308" t="str">
            <v>NE</v>
          </cell>
          <cell r="C308" t="str">
            <v>-</v>
          </cell>
          <cell r="D308" t="str">
            <v>-</v>
          </cell>
          <cell r="E308" t="str">
            <v>ROD</v>
          </cell>
          <cell r="F308" t="str">
            <v>DERBA</v>
          </cell>
          <cell r="G308" t="str">
            <v>BR-030 - Lote 6 B</v>
          </cell>
          <cell r="H308">
            <v>1405280</v>
          </cell>
          <cell r="J308">
            <v>35217</v>
          </cell>
          <cell r="K308" t="str">
            <v>-</v>
          </cell>
          <cell r="L308">
            <v>0</v>
          </cell>
          <cell r="M308" t="str">
            <v>-</v>
          </cell>
        </row>
        <row r="309">
          <cell r="A309">
            <v>1996</v>
          </cell>
          <cell r="B309" t="str">
            <v>NE</v>
          </cell>
          <cell r="C309" t="str">
            <v>-</v>
          </cell>
          <cell r="D309" t="str">
            <v>-</v>
          </cell>
          <cell r="E309" t="str">
            <v>IND</v>
          </cell>
          <cell r="F309" t="str">
            <v>Schincariol</v>
          </cell>
          <cell r="G309" t="str">
            <v>SCHINCARIOL - Unidade Nordeste Alagoinhas - BA</v>
          </cell>
          <cell r="H309">
            <v>2421860</v>
          </cell>
          <cell r="J309">
            <v>35247</v>
          </cell>
          <cell r="K309" t="str">
            <v>-</v>
          </cell>
          <cell r="L309">
            <v>0</v>
          </cell>
          <cell r="M309" t="str">
            <v>-</v>
          </cell>
        </row>
        <row r="310">
          <cell r="A310">
            <v>1996</v>
          </cell>
          <cell r="B310" t="str">
            <v>NE</v>
          </cell>
          <cell r="C310" t="str">
            <v>-</v>
          </cell>
          <cell r="D310" t="str">
            <v>-</v>
          </cell>
          <cell r="E310" t="str">
            <v>IND</v>
          </cell>
          <cell r="F310" t="str">
            <v>Schincariol</v>
          </cell>
          <cell r="G310" t="str">
            <v>SCHINCARIOL - Unidade Nordeste Alagoinhas - BA</v>
          </cell>
          <cell r="H310">
            <v>15856980</v>
          </cell>
          <cell r="J310">
            <v>35247</v>
          </cell>
          <cell r="K310" t="str">
            <v>-</v>
          </cell>
          <cell r="L310">
            <v>0</v>
          </cell>
          <cell r="M310" t="str">
            <v>-</v>
          </cell>
        </row>
        <row r="311">
          <cell r="A311">
            <v>1996</v>
          </cell>
          <cell r="B311" t="str">
            <v>NE</v>
          </cell>
          <cell r="C311" t="str">
            <v>-</v>
          </cell>
          <cell r="D311" t="str">
            <v>-</v>
          </cell>
          <cell r="E311" t="str">
            <v>ROD</v>
          </cell>
          <cell r="F311" t="str">
            <v>DERBA</v>
          </cell>
          <cell r="G311" t="str">
            <v xml:space="preserve">Edital 002/96 - Lote 6  </v>
          </cell>
          <cell r="H311">
            <v>1405280</v>
          </cell>
          <cell r="J311">
            <v>35247</v>
          </cell>
          <cell r="K311" t="str">
            <v>-</v>
          </cell>
          <cell r="L311" t="str">
            <v>-</v>
          </cell>
          <cell r="M311" t="str">
            <v>-</v>
          </cell>
        </row>
        <row r="312">
          <cell r="A312">
            <v>1996</v>
          </cell>
          <cell r="B312" t="str">
            <v>NE</v>
          </cell>
          <cell r="C312" t="str">
            <v>-</v>
          </cell>
          <cell r="D312" t="str">
            <v>-</v>
          </cell>
          <cell r="E312" t="str">
            <v>ROD</v>
          </cell>
          <cell r="F312" t="str">
            <v>DERBA</v>
          </cell>
          <cell r="G312" t="str">
            <v>Edital 003/96 - Lote 12</v>
          </cell>
          <cell r="H312">
            <v>12776780</v>
          </cell>
          <cell r="J312">
            <v>35247</v>
          </cell>
          <cell r="K312" t="str">
            <v>-</v>
          </cell>
          <cell r="L312" t="str">
            <v>-</v>
          </cell>
          <cell r="M312" t="str">
            <v>-</v>
          </cell>
        </row>
        <row r="313">
          <cell r="A313">
            <v>1996</v>
          </cell>
          <cell r="B313" t="str">
            <v>NE</v>
          </cell>
          <cell r="C313" t="str">
            <v>-</v>
          </cell>
          <cell r="D313" t="str">
            <v>-</v>
          </cell>
          <cell r="E313" t="str">
            <v>ROD</v>
          </cell>
          <cell r="F313" t="str">
            <v>DERBA</v>
          </cell>
          <cell r="G313" t="str">
            <v>Edital 003/96 - Lote 12 - C</v>
          </cell>
          <cell r="H313">
            <v>15104780</v>
          </cell>
          <cell r="J313">
            <v>35247</v>
          </cell>
          <cell r="K313" t="str">
            <v>-</v>
          </cell>
          <cell r="L313" t="str">
            <v>-</v>
          </cell>
          <cell r="M313" t="str">
            <v>-</v>
          </cell>
        </row>
        <row r="314">
          <cell r="A314">
            <v>1996</v>
          </cell>
          <cell r="B314" t="str">
            <v>NE</v>
          </cell>
          <cell r="C314" t="str">
            <v>-</v>
          </cell>
          <cell r="D314" t="str">
            <v>-</v>
          </cell>
          <cell r="E314" t="str">
            <v>ROD</v>
          </cell>
          <cell r="F314" t="str">
            <v>DERBA</v>
          </cell>
          <cell r="G314" t="str">
            <v xml:space="preserve">Edital 002/96 - Lote 2  </v>
          </cell>
          <cell r="H314">
            <v>2847860</v>
          </cell>
          <cell r="J314">
            <v>35247</v>
          </cell>
          <cell r="K314" t="str">
            <v>-</v>
          </cell>
          <cell r="L314" t="str">
            <v>-</v>
          </cell>
          <cell r="M314" t="str">
            <v>-</v>
          </cell>
        </row>
        <row r="315">
          <cell r="A315">
            <v>1996</v>
          </cell>
          <cell r="B315" t="str">
            <v>NE</v>
          </cell>
          <cell r="C315" t="str">
            <v>-</v>
          </cell>
          <cell r="D315" t="str">
            <v>-</v>
          </cell>
          <cell r="E315" t="str">
            <v>ROD</v>
          </cell>
          <cell r="F315" t="str">
            <v>DERBA</v>
          </cell>
          <cell r="G315" t="str">
            <v>Edital 003/96 - Lote 11</v>
          </cell>
          <cell r="H315">
            <v>12076100</v>
          </cell>
          <cell r="J315">
            <v>35247</v>
          </cell>
          <cell r="K315" t="str">
            <v>-</v>
          </cell>
          <cell r="L315" t="str">
            <v>-</v>
          </cell>
          <cell r="M315" t="str">
            <v>-</v>
          </cell>
        </row>
        <row r="316">
          <cell r="A316">
            <v>1996</v>
          </cell>
          <cell r="B316" t="str">
            <v>NE</v>
          </cell>
          <cell r="C316" t="str">
            <v>-</v>
          </cell>
          <cell r="D316" t="str">
            <v>-</v>
          </cell>
          <cell r="E316" t="str">
            <v>ROD</v>
          </cell>
          <cell r="F316" t="str">
            <v>DERBA</v>
          </cell>
          <cell r="G316" t="str">
            <v xml:space="preserve">Edital 003/96 - Lote 3 </v>
          </cell>
          <cell r="H316">
            <v>8154390</v>
          </cell>
          <cell r="J316">
            <v>35247</v>
          </cell>
          <cell r="K316" t="str">
            <v>-</v>
          </cell>
          <cell r="L316" t="str">
            <v>-</v>
          </cell>
          <cell r="M316" t="str">
            <v>-</v>
          </cell>
        </row>
        <row r="317">
          <cell r="A317">
            <v>1996</v>
          </cell>
          <cell r="B317" t="str">
            <v>NE</v>
          </cell>
          <cell r="C317" t="str">
            <v>-</v>
          </cell>
          <cell r="D317" t="str">
            <v>-</v>
          </cell>
          <cell r="E317" t="str">
            <v>IND</v>
          </cell>
          <cell r="F317" t="str">
            <v>BRAHMA</v>
          </cell>
          <cell r="G317" t="str">
            <v>BRAHMA Unidade Águas Claras Estância - SE</v>
          </cell>
          <cell r="H317">
            <v>5275390</v>
          </cell>
          <cell r="J317">
            <v>35247</v>
          </cell>
          <cell r="K317" t="str">
            <v>-</v>
          </cell>
          <cell r="L317" t="str">
            <v>-</v>
          </cell>
          <cell r="M317" t="str">
            <v>-</v>
          </cell>
        </row>
        <row r="318">
          <cell r="A318">
            <v>1996</v>
          </cell>
          <cell r="B318" t="str">
            <v>NE</v>
          </cell>
          <cell r="C318" t="str">
            <v>-</v>
          </cell>
          <cell r="D318" t="str">
            <v>-</v>
          </cell>
          <cell r="E318" t="str">
            <v>ROD</v>
          </cell>
          <cell r="F318" t="str">
            <v>DERBA</v>
          </cell>
          <cell r="G318" t="str">
            <v>Edital 002/96 - Lote 5</v>
          </cell>
          <cell r="H318">
            <v>3570190</v>
          </cell>
          <cell r="J318">
            <v>35247</v>
          </cell>
          <cell r="K318" t="str">
            <v>-</v>
          </cell>
          <cell r="L318" t="str">
            <v>-</v>
          </cell>
          <cell r="M318" t="str">
            <v>-</v>
          </cell>
        </row>
        <row r="319">
          <cell r="A319">
            <v>1996</v>
          </cell>
          <cell r="B319" t="str">
            <v>NE</v>
          </cell>
          <cell r="C319" t="str">
            <v>-</v>
          </cell>
          <cell r="D319" t="str">
            <v>-</v>
          </cell>
          <cell r="E319" t="str">
            <v>ROD</v>
          </cell>
          <cell r="F319" t="str">
            <v>DERBA</v>
          </cell>
          <cell r="G319" t="str">
            <v>Edital 002/96 - Lote 2 - C</v>
          </cell>
          <cell r="H319">
            <v>3178240</v>
          </cell>
          <cell r="J319">
            <v>35247</v>
          </cell>
          <cell r="K319" t="str">
            <v>-</v>
          </cell>
          <cell r="L319" t="str">
            <v>-</v>
          </cell>
          <cell r="M319" t="str">
            <v>-</v>
          </cell>
        </row>
        <row r="320">
          <cell r="A320">
            <v>1996</v>
          </cell>
          <cell r="B320" t="str">
            <v>NE</v>
          </cell>
          <cell r="C320" t="str">
            <v>-</v>
          </cell>
          <cell r="D320" t="str">
            <v>-</v>
          </cell>
          <cell r="E320" t="str">
            <v>ROD</v>
          </cell>
          <cell r="F320" t="str">
            <v>DERBA</v>
          </cell>
          <cell r="G320" t="str">
            <v xml:space="preserve">Lote 2  -A  </v>
          </cell>
          <cell r="H320">
            <v>3178240</v>
          </cell>
          <cell r="J320">
            <v>35247</v>
          </cell>
          <cell r="K320" t="str">
            <v>-</v>
          </cell>
          <cell r="L320" t="str">
            <v>-</v>
          </cell>
          <cell r="M320" t="str">
            <v>-</v>
          </cell>
        </row>
        <row r="321">
          <cell r="A321">
            <v>1996</v>
          </cell>
          <cell r="B321" t="str">
            <v>NE</v>
          </cell>
          <cell r="C321" t="str">
            <v>-</v>
          </cell>
          <cell r="D321" t="str">
            <v>-</v>
          </cell>
          <cell r="E321" t="str">
            <v>ROD</v>
          </cell>
          <cell r="F321" t="str">
            <v>DERBA</v>
          </cell>
          <cell r="G321" t="str">
            <v>Edital 003/96 - Lote 3 - C</v>
          </cell>
          <cell r="H321">
            <v>10445130</v>
          </cell>
          <cell r="J321">
            <v>35247</v>
          </cell>
          <cell r="K321" t="str">
            <v>-</v>
          </cell>
          <cell r="L321" t="str">
            <v>-</v>
          </cell>
          <cell r="M321" t="str">
            <v>-</v>
          </cell>
        </row>
        <row r="322">
          <cell r="A322">
            <v>1996</v>
          </cell>
          <cell r="B322" t="str">
            <v>NE</v>
          </cell>
          <cell r="C322" t="str">
            <v>-</v>
          </cell>
          <cell r="D322" t="str">
            <v>-</v>
          </cell>
          <cell r="E322" t="str">
            <v>ROD</v>
          </cell>
          <cell r="F322" t="str">
            <v>DERBA</v>
          </cell>
          <cell r="G322" t="str">
            <v xml:space="preserve">Edital 002/96 - Lote 6 - C </v>
          </cell>
          <cell r="H322">
            <v>1697990</v>
          </cell>
          <cell r="J322">
            <v>35247</v>
          </cell>
          <cell r="K322" t="str">
            <v>-</v>
          </cell>
          <cell r="L322" t="str">
            <v>-</v>
          </cell>
          <cell r="M322" t="str">
            <v>-</v>
          </cell>
        </row>
        <row r="323">
          <cell r="A323">
            <v>1996</v>
          </cell>
          <cell r="B323" t="str">
            <v>NE</v>
          </cell>
          <cell r="C323" t="str">
            <v>-</v>
          </cell>
          <cell r="D323" t="str">
            <v>-</v>
          </cell>
          <cell r="E323" t="str">
            <v>ROD</v>
          </cell>
          <cell r="F323" t="str">
            <v>DERMA</v>
          </cell>
          <cell r="G323" t="str">
            <v>Melhorias e Pavimentação da BR-230 - S.J. dos Patos / B. de Grajaú</v>
          </cell>
          <cell r="H323">
            <v>3521300</v>
          </cell>
          <cell r="J323">
            <v>35309</v>
          </cell>
          <cell r="K323" t="str">
            <v>-</v>
          </cell>
          <cell r="L323" t="str">
            <v>-</v>
          </cell>
          <cell r="M323" t="str">
            <v>-</v>
          </cell>
        </row>
        <row r="324">
          <cell r="A324">
            <v>1996</v>
          </cell>
          <cell r="B324" t="str">
            <v>NE</v>
          </cell>
          <cell r="C324" t="str">
            <v>-</v>
          </cell>
          <cell r="D324" t="str">
            <v>-</v>
          </cell>
          <cell r="E324" t="str">
            <v>ROD</v>
          </cell>
          <cell r="F324" t="str">
            <v>DERMA</v>
          </cell>
          <cell r="G324" t="str">
            <v>Melhorias e Pavimentação da BR-230 - Rio Muquém / B. do Grajaú</v>
          </cell>
          <cell r="H324">
            <v>3723450</v>
          </cell>
          <cell r="J324">
            <v>35309</v>
          </cell>
          <cell r="K324" t="str">
            <v>-</v>
          </cell>
          <cell r="L324" t="str">
            <v>-</v>
          </cell>
          <cell r="M324" t="str">
            <v>-</v>
          </cell>
        </row>
        <row r="325">
          <cell r="A325">
            <v>1996</v>
          </cell>
          <cell r="B325" t="str">
            <v>NE</v>
          </cell>
          <cell r="C325" t="str">
            <v>-</v>
          </cell>
          <cell r="D325" t="str">
            <v>-</v>
          </cell>
          <cell r="E325" t="str">
            <v>ROD</v>
          </cell>
          <cell r="F325" t="str">
            <v>DERMA</v>
          </cell>
          <cell r="G325" t="str">
            <v>Melhorias e Pavimentação da BR-230 - Pastos Bons</v>
          </cell>
          <cell r="H325">
            <v>3934130</v>
          </cell>
          <cell r="J325">
            <v>35309</v>
          </cell>
          <cell r="K325">
            <v>1</v>
          </cell>
          <cell r="L325">
            <v>1</v>
          </cell>
          <cell r="M325" t="str">
            <v>AG - 1º Lugar</v>
          </cell>
        </row>
        <row r="326">
          <cell r="A326">
            <v>1996</v>
          </cell>
          <cell r="B326" t="str">
            <v>NE</v>
          </cell>
          <cell r="C326" t="str">
            <v>-</v>
          </cell>
          <cell r="D326" t="str">
            <v>-</v>
          </cell>
          <cell r="E326" t="str">
            <v>ROD</v>
          </cell>
          <cell r="F326" t="str">
            <v>DERMA</v>
          </cell>
          <cell r="G326" t="str">
            <v>Melhorias e Pavimentação da BR-230 - S.J. dos Patos / Rio Muquém</v>
          </cell>
          <cell r="H326">
            <v>4057220</v>
          </cell>
          <cell r="J326">
            <v>35309</v>
          </cell>
          <cell r="K326" t="str">
            <v>-</v>
          </cell>
          <cell r="L326">
            <v>0</v>
          </cell>
          <cell r="M326" t="str">
            <v>-</v>
          </cell>
        </row>
        <row r="327">
          <cell r="A327">
            <v>1996</v>
          </cell>
          <cell r="B327" t="str">
            <v>NE</v>
          </cell>
          <cell r="C327" t="str">
            <v>-</v>
          </cell>
          <cell r="D327" t="str">
            <v>-</v>
          </cell>
          <cell r="E327" t="str">
            <v>SAN</v>
          </cell>
          <cell r="F327" t="str">
            <v>CAERN</v>
          </cell>
          <cell r="G327" t="str">
            <v>Adutora do Trairi</v>
          </cell>
          <cell r="H327">
            <v>33125000</v>
          </cell>
          <cell r="J327">
            <v>35370</v>
          </cell>
          <cell r="K327" t="str">
            <v>-</v>
          </cell>
          <cell r="L327">
            <v>0</v>
          </cell>
          <cell r="M327" t="str">
            <v>Reajuste de Contrato</v>
          </cell>
        </row>
        <row r="328">
          <cell r="A328">
            <v>1996</v>
          </cell>
          <cell r="B328" t="str">
            <v>NE</v>
          </cell>
          <cell r="C328" t="str">
            <v>-</v>
          </cell>
          <cell r="D328" t="str">
            <v>-</v>
          </cell>
          <cell r="E328" t="str">
            <v>ROD</v>
          </cell>
          <cell r="F328" t="str">
            <v>DERMA</v>
          </cell>
          <cell r="G328" t="str">
            <v>Colinas - Orozimbo -   MA</v>
          </cell>
          <cell r="H328">
            <v>7275000</v>
          </cell>
          <cell r="J328">
            <v>35370</v>
          </cell>
          <cell r="K328" t="str">
            <v>-</v>
          </cell>
          <cell r="L328">
            <v>0</v>
          </cell>
          <cell r="M328" t="str">
            <v>-</v>
          </cell>
        </row>
        <row r="329">
          <cell r="A329">
            <v>1996</v>
          </cell>
          <cell r="B329" t="str">
            <v>NE</v>
          </cell>
          <cell r="C329" t="str">
            <v>-</v>
          </cell>
          <cell r="D329" t="str">
            <v>-</v>
          </cell>
          <cell r="E329" t="str">
            <v>ROD</v>
          </cell>
          <cell r="F329" t="str">
            <v>DERBA</v>
          </cell>
          <cell r="G329" t="str">
            <v>ED-008/96 - Lote 2 - Serviços de Manutenção Periódica de Rodovias</v>
          </cell>
          <cell r="H329">
            <v>3183000</v>
          </cell>
          <cell r="J329">
            <v>35400</v>
          </cell>
          <cell r="K329" t="str">
            <v>-</v>
          </cell>
          <cell r="L329">
            <v>0</v>
          </cell>
          <cell r="M329" t="str">
            <v>-</v>
          </cell>
        </row>
        <row r="330">
          <cell r="A330">
            <v>1996</v>
          </cell>
          <cell r="B330" t="str">
            <v>NE</v>
          </cell>
          <cell r="C330" t="str">
            <v>-</v>
          </cell>
          <cell r="D330" t="str">
            <v>-</v>
          </cell>
          <cell r="E330" t="str">
            <v>ROD</v>
          </cell>
          <cell r="F330" t="str">
            <v>DERBA</v>
          </cell>
          <cell r="G330" t="str">
            <v>ED-008/96 - Lote 1 - Serviços de Manutenção Periódica de Rodovias</v>
          </cell>
          <cell r="H330">
            <v>3004000</v>
          </cell>
          <cell r="J330">
            <v>35400</v>
          </cell>
          <cell r="K330" t="str">
            <v>-</v>
          </cell>
          <cell r="L330">
            <v>0</v>
          </cell>
          <cell r="M330" t="str">
            <v>-</v>
          </cell>
        </row>
        <row r="331">
          <cell r="A331">
            <v>1996</v>
          </cell>
          <cell r="B331" t="str">
            <v>NE</v>
          </cell>
          <cell r="C331" t="str">
            <v>-</v>
          </cell>
          <cell r="D331" t="str">
            <v>-</v>
          </cell>
          <cell r="E331" t="str">
            <v>ROD</v>
          </cell>
          <cell r="F331" t="str">
            <v>DERBA</v>
          </cell>
          <cell r="G331" t="str">
            <v>ED-008/96 - Lote 4 - Serviços de Manutenção Periódica de Rodovias</v>
          </cell>
          <cell r="H331">
            <v>3667000</v>
          </cell>
          <cell r="J331">
            <v>35400</v>
          </cell>
          <cell r="K331" t="str">
            <v>-</v>
          </cell>
          <cell r="L331">
            <v>0</v>
          </cell>
          <cell r="M331" t="str">
            <v>-</v>
          </cell>
        </row>
        <row r="332">
          <cell r="A332">
            <v>1996</v>
          </cell>
          <cell r="B332" t="str">
            <v>NE</v>
          </cell>
          <cell r="C332" t="str">
            <v>-</v>
          </cell>
          <cell r="D332" t="str">
            <v>-</v>
          </cell>
          <cell r="E332" t="str">
            <v>ROD</v>
          </cell>
          <cell r="F332" t="str">
            <v>DERBA</v>
          </cell>
          <cell r="G332" t="str">
            <v>ED-008/96 - Lote 6 - Serviços de Manutenção Periódica de Rodovias</v>
          </cell>
          <cell r="H332">
            <v>7752000</v>
          </cell>
          <cell r="J332">
            <v>35400</v>
          </cell>
          <cell r="K332" t="str">
            <v>-</v>
          </cell>
          <cell r="L332">
            <v>0</v>
          </cell>
          <cell r="M332" t="str">
            <v>-</v>
          </cell>
        </row>
        <row r="333">
          <cell r="A333">
            <v>1996</v>
          </cell>
          <cell r="B333" t="str">
            <v>NE</v>
          </cell>
          <cell r="C333" t="str">
            <v>-</v>
          </cell>
          <cell r="D333" t="str">
            <v>-</v>
          </cell>
          <cell r="E333" t="str">
            <v>ROD</v>
          </cell>
          <cell r="F333" t="str">
            <v>DERBA</v>
          </cell>
          <cell r="G333" t="str">
            <v>ED-008/96 - Lote 5 - Serviços de Manutenção Periódica de Rodovias</v>
          </cell>
          <cell r="H333">
            <v>1422000</v>
          </cell>
          <cell r="J333">
            <v>35400</v>
          </cell>
          <cell r="K333" t="str">
            <v>-</v>
          </cell>
          <cell r="L333">
            <v>0</v>
          </cell>
          <cell r="M333" t="str">
            <v>-</v>
          </cell>
        </row>
        <row r="334">
          <cell r="A334">
            <v>1996</v>
          </cell>
          <cell r="B334" t="str">
            <v>SE</v>
          </cell>
          <cell r="C334" t="str">
            <v>-</v>
          </cell>
          <cell r="D334" t="str">
            <v>-</v>
          </cell>
          <cell r="E334" t="str">
            <v>ROD</v>
          </cell>
          <cell r="F334" t="str">
            <v xml:space="preserve">SETO </v>
          </cell>
          <cell r="G334" t="str">
            <v>Rodovia TO - 050 - Lote 06 - C</v>
          </cell>
          <cell r="H334">
            <v>4474350</v>
          </cell>
          <cell r="J334">
            <v>35096</v>
          </cell>
          <cell r="K334" t="str">
            <v>-</v>
          </cell>
          <cell r="L334">
            <v>0</v>
          </cell>
          <cell r="M334" t="str">
            <v>-</v>
          </cell>
        </row>
        <row r="335">
          <cell r="A335">
            <v>1996</v>
          </cell>
          <cell r="B335" t="str">
            <v>SE</v>
          </cell>
          <cell r="C335" t="str">
            <v>-</v>
          </cell>
          <cell r="D335" t="str">
            <v>-</v>
          </cell>
          <cell r="E335" t="str">
            <v>ROD</v>
          </cell>
          <cell r="F335" t="str">
            <v xml:space="preserve">SETO </v>
          </cell>
          <cell r="G335" t="str">
            <v>Rodovia TO - 280 - Lote 09 - C</v>
          </cell>
          <cell r="H335">
            <v>4674370</v>
          </cell>
          <cell r="J335">
            <v>35096</v>
          </cell>
          <cell r="K335" t="str">
            <v>-</v>
          </cell>
          <cell r="L335">
            <v>0</v>
          </cell>
          <cell r="M335" t="str">
            <v>-</v>
          </cell>
        </row>
        <row r="336">
          <cell r="A336">
            <v>1996</v>
          </cell>
          <cell r="B336" t="str">
            <v>SE</v>
          </cell>
          <cell r="C336" t="str">
            <v>-</v>
          </cell>
          <cell r="D336" t="str">
            <v>-</v>
          </cell>
          <cell r="E336" t="str">
            <v>ROD</v>
          </cell>
          <cell r="F336" t="str">
            <v>P.M. Goiânia</v>
          </cell>
          <cell r="G336" t="str">
            <v>Pavimentação Asfáltica de 4,000 m2 - Lote 1</v>
          </cell>
          <cell r="H336">
            <v>40022480</v>
          </cell>
          <cell r="J336">
            <v>35096</v>
          </cell>
          <cell r="K336" t="str">
            <v>-</v>
          </cell>
          <cell r="L336">
            <v>0</v>
          </cell>
          <cell r="M336" t="str">
            <v>-</v>
          </cell>
        </row>
        <row r="337">
          <cell r="A337">
            <v>1996</v>
          </cell>
          <cell r="B337" t="str">
            <v>SE</v>
          </cell>
          <cell r="C337" t="str">
            <v>-</v>
          </cell>
          <cell r="D337" t="str">
            <v>-</v>
          </cell>
          <cell r="E337" t="str">
            <v>ROD</v>
          </cell>
          <cell r="F337" t="str">
            <v>P.M. Goiânia</v>
          </cell>
          <cell r="G337" t="str">
            <v>Pavimentação Asfáltica de 4,000 m2 - Lote 2</v>
          </cell>
          <cell r="H337">
            <v>38945660</v>
          </cell>
          <cell r="J337">
            <v>35096</v>
          </cell>
          <cell r="K337" t="str">
            <v>-</v>
          </cell>
          <cell r="L337">
            <v>0</v>
          </cell>
          <cell r="M337" t="str">
            <v>-</v>
          </cell>
        </row>
        <row r="338">
          <cell r="A338">
            <v>1996</v>
          </cell>
          <cell r="B338" t="str">
            <v>SE</v>
          </cell>
          <cell r="C338" t="str">
            <v>-</v>
          </cell>
          <cell r="D338" t="str">
            <v>-</v>
          </cell>
          <cell r="E338" t="str">
            <v>ROD</v>
          </cell>
          <cell r="F338" t="str">
            <v xml:space="preserve">SETO </v>
          </cell>
          <cell r="G338" t="str">
            <v>Rodovia TO - 280 - Lote 07 - C</v>
          </cell>
          <cell r="H338">
            <v>4914290</v>
          </cell>
          <cell r="J338">
            <v>35096</v>
          </cell>
          <cell r="K338" t="str">
            <v>-</v>
          </cell>
          <cell r="L338">
            <v>0</v>
          </cell>
          <cell r="M338" t="str">
            <v>-</v>
          </cell>
        </row>
        <row r="339">
          <cell r="A339">
            <v>1996</v>
          </cell>
          <cell r="B339" t="str">
            <v>SE</v>
          </cell>
          <cell r="C339" t="str">
            <v>-</v>
          </cell>
          <cell r="D339" t="str">
            <v>-</v>
          </cell>
          <cell r="E339" t="str">
            <v>ROD</v>
          </cell>
          <cell r="F339" t="str">
            <v xml:space="preserve">SETO </v>
          </cell>
          <cell r="G339" t="str">
            <v>Rodovia TO - 050 - Lote 15 - C</v>
          </cell>
          <cell r="H339">
            <v>4900000</v>
          </cell>
          <cell r="J339">
            <v>35096</v>
          </cell>
          <cell r="K339" t="str">
            <v>-</v>
          </cell>
          <cell r="L339">
            <v>0</v>
          </cell>
          <cell r="M339" t="str">
            <v>-</v>
          </cell>
        </row>
        <row r="340">
          <cell r="A340">
            <v>1996</v>
          </cell>
          <cell r="B340" t="str">
            <v>SE</v>
          </cell>
          <cell r="C340" t="str">
            <v>-</v>
          </cell>
          <cell r="D340" t="str">
            <v>-</v>
          </cell>
          <cell r="E340" t="str">
            <v>ROD</v>
          </cell>
          <cell r="F340" t="str">
            <v xml:space="preserve">SETO </v>
          </cell>
          <cell r="G340" t="str">
            <v>Rodovia TO - 280 - Lote 08 - C</v>
          </cell>
          <cell r="H340">
            <v>4882150</v>
          </cell>
          <cell r="J340">
            <v>35096</v>
          </cell>
          <cell r="K340" t="str">
            <v>-</v>
          </cell>
          <cell r="L340">
            <v>0</v>
          </cell>
          <cell r="M340" t="str">
            <v>-</v>
          </cell>
        </row>
        <row r="341">
          <cell r="A341">
            <v>1996</v>
          </cell>
          <cell r="B341" t="str">
            <v>SE</v>
          </cell>
          <cell r="C341" t="str">
            <v>-</v>
          </cell>
          <cell r="D341" t="str">
            <v>-</v>
          </cell>
          <cell r="E341" t="str">
            <v>SAN</v>
          </cell>
          <cell r="F341" t="str">
            <v>P.M. Timóteo</v>
          </cell>
          <cell r="G341" t="str">
            <v>Interceptores e Canalização do Córrego do Timóteo</v>
          </cell>
          <cell r="H341">
            <v>3591790</v>
          </cell>
          <cell r="J341">
            <v>35096</v>
          </cell>
          <cell r="K341" t="str">
            <v>-</v>
          </cell>
          <cell r="L341">
            <v>0</v>
          </cell>
          <cell r="M341" t="str">
            <v>-</v>
          </cell>
        </row>
        <row r="342">
          <cell r="A342">
            <v>1996</v>
          </cell>
          <cell r="B342" t="str">
            <v>SE</v>
          </cell>
          <cell r="C342" t="str">
            <v>-</v>
          </cell>
          <cell r="D342" t="str">
            <v>-</v>
          </cell>
          <cell r="E342" t="str">
            <v>ROD</v>
          </cell>
          <cell r="F342" t="str">
            <v xml:space="preserve">SETO </v>
          </cell>
          <cell r="G342" t="str">
            <v>Rodovia TO - 050 - Lote 14 - C</v>
          </cell>
          <cell r="H342">
            <v>4611270</v>
          </cell>
          <cell r="J342">
            <v>35096</v>
          </cell>
          <cell r="K342" t="str">
            <v>-</v>
          </cell>
          <cell r="L342">
            <v>0</v>
          </cell>
          <cell r="M342" t="str">
            <v>-</v>
          </cell>
        </row>
        <row r="343">
          <cell r="A343">
            <v>1996</v>
          </cell>
          <cell r="B343" t="str">
            <v>SE</v>
          </cell>
          <cell r="C343" t="str">
            <v>-</v>
          </cell>
          <cell r="D343" t="str">
            <v>-</v>
          </cell>
          <cell r="E343" t="str">
            <v>ROD</v>
          </cell>
          <cell r="F343" t="str">
            <v xml:space="preserve">SETO </v>
          </cell>
          <cell r="G343" t="str">
            <v>Rodovia TO - 050 - Lote 05 - A</v>
          </cell>
          <cell r="H343">
            <v>4394090</v>
          </cell>
          <cell r="J343">
            <v>35096</v>
          </cell>
          <cell r="K343">
            <v>1</v>
          </cell>
          <cell r="L343">
            <v>1</v>
          </cell>
          <cell r="M343" t="str">
            <v>AG - 1º Lugar</v>
          </cell>
        </row>
        <row r="344">
          <cell r="A344">
            <v>1996</v>
          </cell>
          <cell r="B344" t="str">
            <v>SE</v>
          </cell>
          <cell r="C344" t="str">
            <v>-</v>
          </cell>
          <cell r="D344" t="str">
            <v>-</v>
          </cell>
          <cell r="E344" t="str">
            <v>ROD</v>
          </cell>
          <cell r="F344" t="str">
            <v xml:space="preserve">SETO </v>
          </cell>
          <cell r="G344" t="str">
            <v>Rodovia TO - 280 - Lote 09 - B</v>
          </cell>
          <cell r="H344">
            <v>4299640</v>
          </cell>
          <cell r="J344">
            <v>35096</v>
          </cell>
          <cell r="K344" t="str">
            <v>-</v>
          </cell>
          <cell r="L344">
            <v>0</v>
          </cell>
          <cell r="M344" t="str">
            <v>não entregue</v>
          </cell>
        </row>
        <row r="345">
          <cell r="A345">
            <v>1996</v>
          </cell>
          <cell r="B345" t="str">
            <v>SE</v>
          </cell>
          <cell r="C345" t="str">
            <v>-</v>
          </cell>
          <cell r="D345" t="str">
            <v>-</v>
          </cell>
          <cell r="E345" t="str">
            <v>ROD</v>
          </cell>
          <cell r="F345" t="str">
            <v xml:space="preserve">SETO </v>
          </cell>
          <cell r="G345" t="str">
            <v>Rodovia TO - 050 - Lote 06 - B</v>
          </cell>
          <cell r="H345">
            <v>4053240</v>
          </cell>
          <cell r="J345">
            <v>35096</v>
          </cell>
          <cell r="K345" t="str">
            <v>-</v>
          </cell>
          <cell r="L345">
            <v>0</v>
          </cell>
          <cell r="M345" t="str">
            <v>não entregue</v>
          </cell>
        </row>
        <row r="346">
          <cell r="A346">
            <v>1996</v>
          </cell>
          <cell r="B346" t="str">
            <v>SE</v>
          </cell>
          <cell r="C346" t="str">
            <v>-</v>
          </cell>
          <cell r="D346" t="str">
            <v>-</v>
          </cell>
          <cell r="E346" t="str">
            <v>ROD</v>
          </cell>
          <cell r="F346" t="str">
            <v xml:space="preserve">SETO </v>
          </cell>
          <cell r="G346" t="str">
            <v>Rodovia TO - 050 - Lote 05 - B</v>
          </cell>
          <cell r="H346">
            <v>3984590</v>
          </cell>
          <cell r="J346">
            <v>35096</v>
          </cell>
          <cell r="K346" t="str">
            <v>-</v>
          </cell>
          <cell r="L346">
            <v>0</v>
          </cell>
          <cell r="M346" t="str">
            <v>não entregue</v>
          </cell>
        </row>
        <row r="347">
          <cell r="A347">
            <v>1996</v>
          </cell>
          <cell r="B347" t="str">
            <v>SE</v>
          </cell>
          <cell r="C347" t="str">
            <v>-</v>
          </cell>
          <cell r="D347" t="str">
            <v>-</v>
          </cell>
          <cell r="E347" t="str">
            <v>ROD</v>
          </cell>
          <cell r="F347" t="str">
            <v xml:space="preserve">SETO </v>
          </cell>
          <cell r="G347" t="str">
            <v>Rodovia TO - 050 - Lote 13 - C</v>
          </cell>
          <cell r="H347">
            <v>3557260</v>
          </cell>
          <cell r="J347">
            <v>35096</v>
          </cell>
          <cell r="K347" t="str">
            <v>-</v>
          </cell>
          <cell r="L347">
            <v>0</v>
          </cell>
          <cell r="M347" t="str">
            <v>-</v>
          </cell>
        </row>
        <row r="348">
          <cell r="A348">
            <v>1996</v>
          </cell>
          <cell r="B348" t="str">
            <v>SE</v>
          </cell>
          <cell r="C348" t="str">
            <v>-</v>
          </cell>
          <cell r="D348" t="str">
            <v>-</v>
          </cell>
          <cell r="E348" t="str">
            <v>URB</v>
          </cell>
          <cell r="F348" t="str">
            <v>P.M. Ipatinga</v>
          </cell>
          <cell r="G348" t="str">
            <v>Avenida Londrina -Obras de Infraestrutura</v>
          </cell>
          <cell r="H348">
            <v>2973500</v>
          </cell>
          <cell r="J348">
            <v>35125</v>
          </cell>
          <cell r="K348" t="str">
            <v>-</v>
          </cell>
          <cell r="L348">
            <v>0</v>
          </cell>
          <cell r="M348" t="str">
            <v>não entregue</v>
          </cell>
        </row>
        <row r="349">
          <cell r="A349">
            <v>1996</v>
          </cell>
          <cell r="B349" t="str">
            <v>SE</v>
          </cell>
          <cell r="C349" t="str">
            <v>-</v>
          </cell>
          <cell r="D349" t="str">
            <v>-</v>
          </cell>
          <cell r="E349" t="str">
            <v>SAN</v>
          </cell>
          <cell r="F349" t="str">
            <v>SUDECAP</v>
          </cell>
          <cell r="G349" t="str">
            <v>Desassoreamento da Lagoa da Pampulha em BH</v>
          </cell>
          <cell r="H349">
            <v>1435260</v>
          </cell>
          <cell r="J349">
            <v>35125</v>
          </cell>
          <cell r="K349" t="str">
            <v>-</v>
          </cell>
          <cell r="L349">
            <v>0</v>
          </cell>
          <cell r="M349" t="str">
            <v>-</v>
          </cell>
        </row>
        <row r="350">
          <cell r="A350">
            <v>1996</v>
          </cell>
          <cell r="B350" t="str">
            <v>SE</v>
          </cell>
          <cell r="C350" t="str">
            <v>-</v>
          </cell>
          <cell r="D350" t="str">
            <v>-</v>
          </cell>
          <cell r="E350" t="str">
            <v>ROD</v>
          </cell>
          <cell r="F350" t="str">
            <v>DNER</v>
          </cell>
          <cell r="G350" t="str">
            <v>Rodovia BR-040 Entrocamento Mg-424 / Anel Rodoviário</v>
          </cell>
          <cell r="H350">
            <v>6317160</v>
          </cell>
          <cell r="J350">
            <v>35125</v>
          </cell>
          <cell r="K350" t="str">
            <v>-</v>
          </cell>
          <cell r="L350">
            <v>0</v>
          </cell>
          <cell r="M350" t="str">
            <v>não houve fechamento</v>
          </cell>
        </row>
        <row r="351">
          <cell r="A351">
            <v>1996</v>
          </cell>
          <cell r="B351" t="str">
            <v>SE</v>
          </cell>
          <cell r="C351" t="str">
            <v>-</v>
          </cell>
          <cell r="D351" t="str">
            <v>-</v>
          </cell>
          <cell r="E351" t="str">
            <v>ROD</v>
          </cell>
          <cell r="F351" t="str">
            <v>SETO</v>
          </cell>
          <cell r="G351" t="str">
            <v>Rodovia TO - 020  -  Palmas / Aparecida do Rio Negro</v>
          </cell>
          <cell r="H351">
            <v>9066130</v>
          </cell>
          <cell r="J351">
            <v>35186</v>
          </cell>
          <cell r="K351" t="str">
            <v>-</v>
          </cell>
          <cell r="L351">
            <v>0</v>
          </cell>
          <cell r="M351" t="str">
            <v>Revisão de preços contratuais</v>
          </cell>
        </row>
        <row r="352">
          <cell r="A352">
            <v>1996</v>
          </cell>
          <cell r="B352" t="str">
            <v>SE</v>
          </cell>
          <cell r="C352" t="str">
            <v>-</v>
          </cell>
          <cell r="D352" t="str">
            <v>MIN</v>
          </cell>
          <cell r="E352" t="str">
            <v>MIN</v>
          </cell>
          <cell r="F352" t="str">
            <v>Tibrás - Rib.</v>
          </cell>
          <cell r="G352" t="str">
            <v>Mineração  Tibrás</v>
          </cell>
          <cell r="H352">
            <v>2006090</v>
          </cell>
          <cell r="J352">
            <v>35186</v>
          </cell>
          <cell r="K352" t="str">
            <v>-</v>
          </cell>
          <cell r="L352">
            <v>0</v>
          </cell>
          <cell r="M352" t="str">
            <v>Estudo</v>
          </cell>
        </row>
        <row r="353">
          <cell r="A353">
            <v>1996</v>
          </cell>
          <cell r="B353" t="str">
            <v>SE</v>
          </cell>
          <cell r="C353" t="str">
            <v>-</v>
          </cell>
          <cell r="D353" t="str">
            <v>-</v>
          </cell>
          <cell r="E353" t="str">
            <v>SAN</v>
          </cell>
          <cell r="F353" t="str">
            <v>P.M. Betim</v>
          </cell>
          <cell r="G353" t="str">
            <v>Canalização do Riacho das Areias</v>
          </cell>
          <cell r="H353">
            <v>16170630</v>
          </cell>
          <cell r="J353">
            <v>35186</v>
          </cell>
          <cell r="K353" t="str">
            <v>-</v>
          </cell>
          <cell r="L353">
            <v>0</v>
          </cell>
          <cell r="M353" t="str">
            <v>-</v>
          </cell>
        </row>
        <row r="354">
          <cell r="A354">
            <v>1996</v>
          </cell>
          <cell r="B354" t="str">
            <v>SE</v>
          </cell>
          <cell r="C354" t="str">
            <v>-</v>
          </cell>
          <cell r="D354" t="str">
            <v>-</v>
          </cell>
          <cell r="E354" t="str">
            <v>ROD</v>
          </cell>
          <cell r="F354" t="str">
            <v>DNER</v>
          </cell>
          <cell r="G354" t="str">
            <v>Implantação da Rodovia BR - 482</v>
          </cell>
          <cell r="H354">
            <v>3368820</v>
          </cell>
          <cell r="J354">
            <v>35217</v>
          </cell>
          <cell r="K354" t="str">
            <v>-</v>
          </cell>
          <cell r="L354">
            <v>0</v>
          </cell>
          <cell r="M354" t="str">
            <v>-</v>
          </cell>
        </row>
        <row r="355">
          <cell r="A355">
            <v>1996</v>
          </cell>
          <cell r="B355" t="str">
            <v>SE</v>
          </cell>
          <cell r="C355" t="str">
            <v>-</v>
          </cell>
          <cell r="D355" t="str">
            <v>-</v>
          </cell>
          <cell r="E355" t="str">
            <v>ENE</v>
          </cell>
          <cell r="F355" t="str">
            <v>CEMIG</v>
          </cell>
          <cell r="G355" t="str">
            <v>Gasoduto da CEMIG</v>
          </cell>
          <cell r="H355">
            <v>6881820</v>
          </cell>
          <cell r="J355">
            <v>35278</v>
          </cell>
          <cell r="K355">
            <v>1</v>
          </cell>
          <cell r="L355">
            <v>1</v>
          </cell>
          <cell r="M355" t="str">
            <v>AG - 1º Lugar</v>
          </cell>
        </row>
        <row r="356">
          <cell r="A356">
            <v>1996</v>
          </cell>
          <cell r="B356" t="str">
            <v>SE</v>
          </cell>
          <cell r="C356" t="str">
            <v>-</v>
          </cell>
          <cell r="D356" t="str">
            <v>-</v>
          </cell>
          <cell r="E356" t="str">
            <v>IND</v>
          </cell>
          <cell r="F356" t="str">
            <v>KOBRASCO</v>
          </cell>
          <cell r="G356" t="str">
            <v>Obras Civis da Usina da Kobrasco</v>
          </cell>
          <cell r="H356">
            <v>10038530</v>
          </cell>
          <cell r="J356">
            <v>35278</v>
          </cell>
          <cell r="K356" t="str">
            <v>-</v>
          </cell>
          <cell r="L356">
            <v>0</v>
          </cell>
          <cell r="M356" t="str">
            <v>-</v>
          </cell>
        </row>
        <row r="357">
          <cell r="A357">
            <v>1996</v>
          </cell>
          <cell r="B357" t="str">
            <v>SE</v>
          </cell>
          <cell r="C357" t="str">
            <v>-</v>
          </cell>
          <cell r="D357" t="str">
            <v>-</v>
          </cell>
          <cell r="E357" t="str">
            <v>SAN</v>
          </cell>
          <cell r="F357" t="str">
            <v>P.M. Goiânia</v>
          </cell>
          <cell r="G357" t="str">
            <v>Avenida Leste-Oeste - Goiânia - GO</v>
          </cell>
          <cell r="H357">
            <v>19149350</v>
          </cell>
          <cell r="J357">
            <v>35309</v>
          </cell>
          <cell r="K357" t="str">
            <v>-</v>
          </cell>
          <cell r="L357">
            <v>0</v>
          </cell>
          <cell r="M357" t="str">
            <v>Revisão de Preços Contratuais</v>
          </cell>
        </row>
        <row r="358">
          <cell r="A358">
            <v>1996</v>
          </cell>
          <cell r="B358" t="str">
            <v>SE</v>
          </cell>
          <cell r="C358" t="str">
            <v>-</v>
          </cell>
          <cell r="D358" t="str">
            <v>-</v>
          </cell>
          <cell r="E358" t="str">
            <v>ROD</v>
          </cell>
          <cell r="F358" t="str">
            <v>SETO</v>
          </cell>
          <cell r="G358" t="str">
            <v>Rodovia TO-010 - B.J. Tocantins / Pedro Afonso - TO</v>
          </cell>
          <cell r="H358">
            <v>5956470</v>
          </cell>
          <cell r="J358">
            <v>35309</v>
          </cell>
          <cell r="K358">
            <v>1</v>
          </cell>
          <cell r="L358">
            <v>1</v>
          </cell>
          <cell r="M358" t="str">
            <v>AG - 1º Lugar</v>
          </cell>
        </row>
        <row r="359">
          <cell r="A359">
            <v>1996</v>
          </cell>
          <cell r="B359" t="str">
            <v>SE</v>
          </cell>
          <cell r="C359" t="str">
            <v>-</v>
          </cell>
          <cell r="D359" t="str">
            <v>-</v>
          </cell>
          <cell r="E359" t="str">
            <v>TUR</v>
          </cell>
          <cell r="F359" t="str">
            <v>BEPREM</v>
          </cell>
          <cell r="G359" t="str">
            <v>Clube dos Servidores Municipais P.M. de BH</v>
          </cell>
          <cell r="H359">
            <v>5297000</v>
          </cell>
          <cell r="J359">
            <v>35339</v>
          </cell>
          <cell r="K359">
            <v>1</v>
          </cell>
          <cell r="L359">
            <v>1</v>
          </cell>
          <cell r="M359" t="str">
            <v>AG - 1º Lugar</v>
          </cell>
        </row>
        <row r="360">
          <cell r="A360">
            <v>1996</v>
          </cell>
          <cell r="B360" t="str">
            <v>SE</v>
          </cell>
          <cell r="C360" t="str">
            <v>-</v>
          </cell>
          <cell r="D360" t="str">
            <v>-</v>
          </cell>
          <cell r="E360" t="str">
            <v>SAN</v>
          </cell>
          <cell r="F360" t="str">
            <v>COPASA</v>
          </cell>
          <cell r="G360" t="str">
            <v xml:space="preserve">Adutora de Água Tratada </v>
          </cell>
          <cell r="H360">
            <v>109000</v>
          </cell>
          <cell r="J360">
            <v>35339</v>
          </cell>
          <cell r="K360">
            <v>1</v>
          </cell>
          <cell r="L360">
            <v>1</v>
          </cell>
          <cell r="M360" t="str">
            <v>Aditivo de contrato do Arrudas / AG - 1º Lugar</v>
          </cell>
        </row>
        <row r="361">
          <cell r="A361">
            <v>1996</v>
          </cell>
          <cell r="B361" t="str">
            <v>SE</v>
          </cell>
          <cell r="C361" t="str">
            <v>-</v>
          </cell>
          <cell r="D361" t="str">
            <v>-</v>
          </cell>
          <cell r="E361" t="str">
            <v>MIN</v>
          </cell>
          <cell r="F361" t="str">
            <v xml:space="preserve">USIMINAS </v>
          </cell>
          <cell r="G361" t="str">
            <v>Obras Civis do Prédio de Laminação de Tiras à Frio</v>
          </cell>
          <cell r="H361">
            <v>5894000</v>
          </cell>
          <cell r="J361">
            <v>35339</v>
          </cell>
          <cell r="K361" t="str">
            <v>-</v>
          </cell>
          <cell r="L361">
            <v>0</v>
          </cell>
          <cell r="M361" t="str">
            <v>-</v>
          </cell>
        </row>
        <row r="362">
          <cell r="A362">
            <v>1996</v>
          </cell>
          <cell r="B362" t="str">
            <v>SE</v>
          </cell>
          <cell r="C362" t="str">
            <v>-</v>
          </cell>
          <cell r="D362" t="str">
            <v>-</v>
          </cell>
          <cell r="E362" t="str">
            <v>ROD</v>
          </cell>
          <cell r="F362" t="str">
            <v>SETO</v>
          </cell>
          <cell r="G362" t="str">
            <v>UNITINS</v>
          </cell>
          <cell r="H362">
            <v>8813460</v>
          </cell>
          <cell r="J362">
            <v>35339</v>
          </cell>
          <cell r="K362">
            <v>1</v>
          </cell>
          <cell r="L362">
            <v>1</v>
          </cell>
          <cell r="M362" t="str">
            <v>AG - 1º Lugar</v>
          </cell>
        </row>
        <row r="363">
          <cell r="A363">
            <v>1996</v>
          </cell>
          <cell r="B363" t="str">
            <v>SE</v>
          </cell>
          <cell r="C363" t="str">
            <v>-</v>
          </cell>
          <cell r="D363" t="str">
            <v>-</v>
          </cell>
          <cell r="E363" t="str">
            <v>ROD</v>
          </cell>
          <cell r="F363" t="str">
            <v>SETO</v>
          </cell>
          <cell r="G363" t="str">
            <v>TO - 485 - Trecho Ananás / Xambioá - TO</v>
          </cell>
          <cell r="H363">
            <v>14682000</v>
          </cell>
          <cell r="J363">
            <v>35339</v>
          </cell>
          <cell r="K363" t="str">
            <v>-</v>
          </cell>
          <cell r="L363">
            <v>0</v>
          </cell>
          <cell r="M363" t="str">
            <v>-</v>
          </cell>
        </row>
        <row r="364">
          <cell r="A364">
            <v>1996</v>
          </cell>
          <cell r="B364" t="str">
            <v>SE</v>
          </cell>
          <cell r="C364" t="str">
            <v>-</v>
          </cell>
          <cell r="D364" t="str">
            <v>-</v>
          </cell>
          <cell r="E364" t="str">
            <v>ROD</v>
          </cell>
          <cell r="F364" t="str">
            <v>WARRE</v>
          </cell>
          <cell r="G364" t="str">
            <v>TO-WARRE</v>
          </cell>
          <cell r="H364">
            <v>1142000</v>
          </cell>
          <cell r="J364">
            <v>35370</v>
          </cell>
          <cell r="K364" t="str">
            <v>-</v>
          </cell>
          <cell r="L364">
            <v>0</v>
          </cell>
          <cell r="M364" t="str">
            <v>Estudo de Viabilidade Econômica</v>
          </cell>
        </row>
        <row r="365">
          <cell r="A365">
            <v>1996</v>
          </cell>
          <cell r="B365" t="str">
            <v>SE</v>
          </cell>
          <cell r="C365" t="str">
            <v>-</v>
          </cell>
          <cell r="D365" t="str">
            <v>-</v>
          </cell>
          <cell r="E365" t="str">
            <v>ENE</v>
          </cell>
          <cell r="F365" t="str">
            <v>PETROBRÁS</v>
          </cell>
          <cell r="G365" t="str">
            <v>Poliduto Urucu-Coari</v>
          </cell>
          <cell r="H365">
            <v>79991000</v>
          </cell>
          <cell r="J365">
            <v>35370</v>
          </cell>
          <cell r="K365" t="str">
            <v>-</v>
          </cell>
          <cell r="L365">
            <v>0</v>
          </cell>
          <cell r="M365" t="str">
            <v>-</v>
          </cell>
        </row>
        <row r="366">
          <cell r="A366">
            <v>1996</v>
          </cell>
          <cell r="B366" t="str">
            <v>SE</v>
          </cell>
          <cell r="C366" t="str">
            <v>-</v>
          </cell>
          <cell r="D366" t="str">
            <v>-</v>
          </cell>
          <cell r="E366" t="str">
            <v>MIN</v>
          </cell>
          <cell r="F366" t="str">
            <v>USIMINAS</v>
          </cell>
          <cell r="G366" t="str">
            <v>Obras Civis do Prédio de Laminação de Tiras à Frio nº 2</v>
          </cell>
          <cell r="H366">
            <v>5006000</v>
          </cell>
          <cell r="J366">
            <v>35370</v>
          </cell>
          <cell r="K366" t="str">
            <v>-</v>
          </cell>
          <cell r="L366">
            <v>0</v>
          </cell>
          <cell r="M366" t="str">
            <v>-</v>
          </cell>
        </row>
        <row r="367">
          <cell r="A367">
            <v>1996</v>
          </cell>
          <cell r="B367" t="str">
            <v>SE</v>
          </cell>
          <cell r="C367" t="str">
            <v>-</v>
          </cell>
          <cell r="D367" t="str">
            <v>-</v>
          </cell>
          <cell r="E367" t="str">
            <v>DIV</v>
          </cell>
          <cell r="F367" t="str">
            <v>DEOP</v>
          </cell>
          <cell r="G367" t="str">
            <v>Palácio das Artes</v>
          </cell>
          <cell r="H367">
            <v>1160000</v>
          </cell>
          <cell r="J367">
            <v>35370</v>
          </cell>
          <cell r="K367" t="str">
            <v>-</v>
          </cell>
          <cell r="L367">
            <v>0</v>
          </cell>
          <cell r="M367" t="str">
            <v>-</v>
          </cell>
        </row>
        <row r="368">
          <cell r="A368">
            <v>1996</v>
          </cell>
          <cell r="B368" t="str">
            <v>SE</v>
          </cell>
          <cell r="C368" t="str">
            <v>-</v>
          </cell>
          <cell r="D368" t="str">
            <v>-</v>
          </cell>
          <cell r="E368" t="str">
            <v>EDU</v>
          </cell>
          <cell r="F368" t="str">
            <v>SETO</v>
          </cell>
          <cell r="G368" t="str">
            <v>Construção de Prédios da Secretaria</v>
          </cell>
          <cell r="H368">
            <v>1457000</v>
          </cell>
          <cell r="J368">
            <v>35370</v>
          </cell>
          <cell r="K368">
            <v>1</v>
          </cell>
          <cell r="L368">
            <v>1</v>
          </cell>
          <cell r="M368" t="str">
            <v>AG - 1º Lugar</v>
          </cell>
        </row>
        <row r="369">
          <cell r="A369">
            <v>1996</v>
          </cell>
          <cell r="B369" t="str">
            <v>SE</v>
          </cell>
          <cell r="C369" t="str">
            <v>-</v>
          </cell>
          <cell r="D369" t="str">
            <v>-</v>
          </cell>
          <cell r="E369" t="str">
            <v>AGR</v>
          </cell>
          <cell r="F369" t="str">
            <v>CODETINS</v>
          </cell>
          <cell r="G369" t="str">
            <v>Canal Adutor do Rio Formoso - Lote 01</v>
          </cell>
          <cell r="H369">
            <v>5498000</v>
          </cell>
          <cell r="J369">
            <v>35400</v>
          </cell>
          <cell r="K369" t="str">
            <v>-</v>
          </cell>
          <cell r="L369">
            <v>0</v>
          </cell>
          <cell r="M369" t="str">
            <v>-</v>
          </cell>
        </row>
        <row r="370">
          <cell r="A370">
            <v>1996</v>
          </cell>
          <cell r="B370" t="str">
            <v>SE</v>
          </cell>
          <cell r="C370" t="str">
            <v>-</v>
          </cell>
          <cell r="D370" t="str">
            <v>-</v>
          </cell>
          <cell r="E370" t="str">
            <v>AGR</v>
          </cell>
          <cell r="F370" t="str">
            <v>SEPLAN-GO</v>
          </cell>
          <cell r="G370" t="str">
            <v>Projeto de Irrigação Luís Alves do Araguaia</v>
          </cell>
          <cell r="H370">
            <v>43650000</v>
          </cell>
          <cell r="J370">
            <v>35400</v>
          </cell>
          <cell r="K370" t="str">
            <v>-</v>
          </cell>
          <cell r="L370">
            <v>0</v>
          </cell>
          <cell r="M370" t="str">
            <v>-</v>
          </cell>
        </row>
        <row r="371">
          <cell r="A371">
            <v>1996</v>
          </cell>
          <cell r="B371" t="str">
            <v>SE</v>
          </cell>
          <cell r="C371" t="str">
            <v>-</v>
          </cell>
          <cell r="D371" t="str">
            <v>-</v>
          </cell>
          <cell r="E371" t="str">
            <v>AGR</v>
          </cell>
          <cell r="F371" t="str">
            <v>CODETINS</v>
          </cell>
          <cell r="G371" t="str">
            <v>Canal Adutor do Rio Formoso - Lote 02</v>
          </cell>
          <cell r="H371">
            <v>11783000</v>
          </cell>
          <cell r="J371">
            <v>35401</v>
          </cell>
          <cell r="K371" t="str">
            <v>-</v>
          </cell>
          <cell r="L371">
            <v>0</v>
          </cell>
          <cell r="M371" t="str">
            <v>-</v>
          </cell>
        </row>
        <row r="372">
          <cell r="A372">
            <v>1996</v>
          </cell>
          <cell r="B372" t="str">
            <v>SE</v>
          </cell>
          <cell r="C372" t="str">
            <v>-</v>
          </cell>
          <cell r="D372" t="str">
            <v>-</v>
          </cell>
          <cell r="E372" t="str">
            <v>ROD</v>
          </cell>
          <cell r="F372" t="str">
            <v>SETO</v>
          </cell>
          <cell r="G372" t="str">
            <v>BR - 153 - Vanderlândia / Xambioá</v>
          </cell>
          <cell r="H372">
            <v>25158000</v>
          </cell>
          <cell r="J372">
            <v>35422</v>
          </cell>
          <cell r="K372" t="str">
            <v>-</v>
          </cell>
          <cell r="L372">
            <v>0</v>
          </cell>
          <cell r="M372" t="str">
            <v>-</v>
          </cell>
        </row>
        <row r="373">
          <cell r="A373">
            <v>1996</v>
          </cell>
          <cell r="B373" t="str">
            <v>SL</v>
          </cell>
          <cell r="C373" t="str">
            <v>-</v>
          </cell>
          <cell r="D373" t="str">
            <v>-</v>
          </cell>
          <cell r="E373" t="str">
            <v>ROD</v>
          </cell>
          <cell r="F373" t="str">
            <v>DNER</v>
          </cell>
          <cell r="G373" t="str">
            <v>BR-116 - Lote 7</v>
          </cell>
          <cell r="H373">
            <v>6894270</v>
          </cell>
          <cell r="J373">
            <v>35186</v>
          </cell>
          <cell r="K373" t="str">
            <v>-</v>
          </cell>
          <cell r="L373">
            <v>0</v>
          </cell>
          <cell r="M373" t="str">
            <v>-</v>
          </cell>
        </row>
        <row r="374">
          <cell r="A374">
            <v>1996</v>
          </cell>
          <cell r="B374" t="str">
            <v>SL</v>
          </cell>
          <cell r="C374" t="str">
            <v>-</v>
          </cell>
          <cell r="D374" t="str">
            <v>-</v>
          </cell>
          <cell r="E374" t="str">
            <v>ROD</v>
          </cell>
          <cell r="F374" t="str">
            <v>DNER</v>
          </cell>
          <cell r="G374" t="str">
            <v>BR-101 - Lote 8</v>
          </cell>
          <cell r="H374">
            <v>11545460</v>
          </cell>
          <cell r="J374">
            <v>35186</v>
          </cell>
          <cell r="K374">
            <v>1</v>
          </cell>
          <cell r="L374">
            <v>1</v>
          </cell>
          <cell r="M374" t="str">
            <v>AG - 1º Lugar</v>
          </cell>
        </row>
        <row r="375">
          <cell r="A375">
            <v>1996</v>
          </cell>
          <cell r="B375" t="str">
            <v>SL</v>
          </cell>
          <cell r="C375" t="str">
            <v>-</v>
          </cell>
          <cell r="D375" t="str">
            <v>-</v>
          </cell>
          <cell r="E375" t="str">
            <v>ROD</v>
          </cell>
          <cell r="F375" t="str">
            <v>DNER</v>
          </cell>
          <cell r="G375" t="str">
            <v>BR-116 - Lote 4</v>
          </cell>
          <cell r="H375">
            <v>20106470</v>
          </cell>
          <cell r="J375">
            <v>35186</v>
          </cell>
          <cell r="K375" t="str">
            <v>-</v>
          </cell>
          <cell r="L375">
            <v>0</v>
          </cell>
          <cell r="M375" t="str">
            <v>-</v>
          </cell>
        </row>
        <row r="376">
          <cell r="A376">
            <v>1996</v>
          </cell>
          <cell r="B376" t="str">
            <v>SL</v>
          </cell>
          <cell r="C376" t="str">
            <v>-</v>
          </cell>
          <cell r="D376" t="str">
            <v>-</v>
          </cell>
          <cell r="E376" t="str">
            <v>ROD</v>
          </cell>
          <cell r="F376" t="str">
            <v>DNER</v>
          </cell>
          <cell r="G376" t="str">
            <v>BR-101 - Lote 7</v>
          </cell>
          <cell r="H376">
            <v>22842600</v>
          </cell>
          <cell r="J376">
            <v>35186</v>
          </cell>
          <cell r="K376" t="str">
            <v>-</v>
          </cell>
          <cell r="L376">
            <v>0</v>
          </cell>
          <cell r="M376" t="str">
            <v>-</v>
          </cell>
        </row>
        <row r="377">
          <cell r="A377">
            <v>1996</v>
          </cell>
          <cell r="B377" t="str">
            <v>SL</v>
          </cell>
          <cell r="C377" t="str">
            <v>-</v>
          </cell>
          <cell r="D377" t="str">
            <v>-</v>
          </cell>
          <cell r="E377" t="str">
            <v>ROD</v>
          </cell>
          <cell r="F377" t="str">
            <v>DAER</v>
          </cell>
          <cell r="G377" t="str">
            <v>RS-640 - Cacequi / Rosário do Sul</v>
          </cell>
          <cell r="H377">
            <v>299430</v>
          </cell>
          <cell r="J377">
            <v>35217</v>
          </cell>
          <cell r="K377">
            <v>1</v>
          </cell>
          <cell r="L377">
            <v>1</v>
          </cell>
          <cell r="M377" t="str">
            <v>AG - 1º Lugar</v>
          </cell>
        </row>
        <row r="378">
          <cell r="A378">
            <v>1996</v>
          </cell>
          <cell r="B378" t="str">
            <v>SL</v>
          </cell>
          <cell r="C378" t="str">
            <v>-</v>
          </cell>
          <cell r="D378" t="str">
            <v>-</v>
          </cell>
          <cell r="E378" t="str">
            <v>AER</v>
          </cell>
          <cell r="F378" t="str">
            <v>GERS</v>
          </cell>
          <cell r="G378" t="str">
            <v>Aeroporto de Torres</v>
          </cell>
          <cell r="H378">
            <v>2317430</v>
          </cell>
          <cell r="J378">
            <v>35247</v>
          </cell>
          <cell r="K378" t="str">
            <v>-</v>
          </cell>
          <cell r="L378">
            <v>0</v>
          </cell>
          <cell r="M378" t="str">
            <v>-</v>
          </cell>
        </row>
        <row r="379">
          <cell r="A379">
            <v>1996</v>
          </cell>
          <cell r="B379" t="str">
            <v>SL</v>
          </cell>
          <cell r="C379" t="str">
            <v>-</v>
          </cell>
          <cell r="D379" t="str">
            <v>-</v>
          </cell>
          <cell r="E379" t="str">
            <v>ROD</v>
          </cell>
          <cell r="F379" t="str">
            <v>DER-PR</v>
          </cell>
          <cell r="G379" t="str">
            <v>Concessões de Rodovias do Paraná - Lote 2</v>
          </cell>
          <cell r="H379">
            <v>0</v>
          </cell>
          <cell r="J379">
            <v>35278</v>
          </cell>
          <cell r="K379" t="str">
            <v>-</v>
          </cell>
          <cell r="L379">
            <v>0</v>
          </cell>
          <cell r="M379" t="str">
            <v>Habilitada</v>
          </cell>
        </row>
        <row r="380">
          <cell r="A380">
            <v>1996</v>
          </cell>
          <cell r="B380" t="str">
            <v>SL</v>
          </cell>
          <cell r="C380" t="str">
            <v>-</v>
          </cell>
          <cell r="D380" t="str">
            <v>-</v>
          </cell>
          <cell r="E380" t="str">
            <v>ROD</v>
          </cell>
          <cell r="F380" t="str">
            <v>DER-PR</v>
          </cell>
          <cell r="G380" t="str">
            <v>Concessões de Rodovias do Paraná - Lote 4</v>
          </cell>
          <cell r="H380">
            <v>0</v>
          </cell>
          <cell r="J380">
            <v>35278</v>
          </cell>
          <cell r="K380" t="str">
            <v>-</v>
          </cell>
          <cell r="L380">
            <v>0</v>
          </cell>
          <cell r="M380" t="str">
            <v>Habilitada</v>
          </cell>
        </row>
        <row r="381">
          <cell r="A381">
            <v>1996</v>
          </cell>
          <cell r="B381" t="str">
            <v>SL</v>
          </cell>
          <cell r="C381" t="str">
            <v>-</v>
          </cell>
          <cell r="D381" t="str">
            <v>-</v>
          </cell>
          <cell r="E381" t="str">
            <v>ROD</v>
          </cell>
          <cell r="F381" t="str">
            <v>DER-PR</v>
          </cell>
          <cell r="G381" t="str">
            <v>Concessões de Rodovias do Paraná - Lote 6</v>
          </cell>
          <cell r="H381">
            <v>0</v>
          </cell>
          <cell r="J381">
            <v>35278</v>
          </cell>
          <cell r="K381" t="str">
            <v>-</v>
          </cell>
          <cell r="L381">
            <v>0</v>
          </cell>
          <cell r="M381" t="str">
            <v>Habilitada</v>
          </cell>
        </row>
        <row r="382">
          <cell r="A382">
            <v>1996</v>
          </cell>
          <cell r="B382" t="str">
            <v>SL</v>
          </cell>
          <cell r="C382" t="str">
            <v>-</v>
          </cell>
          <cell r="D382" t="str">
            <v>-</v>
          </cell>
          <cell r="E382" t="str">
            <v>ROD</v>
          </cell>
          <cell r="F382" t="str">
            <v>DER-PR</v>
          </cell>
          <cell r="G382" t="str">
            <v>Concessões de Rodovias do Paraná - Lote 1</v>
          </cell>
          <cell r="H382">
            <v>0</v>
          </cell>
          <cell r="J382">
            <v>35278</v>
          </cell>
          <cell r="K382" t="str">
            <v>-</v>
          </cell>
          <cell r="L382">
            <v>0</v>
          </cell>
          <cell r="M382" t="str">
            <v>Habilitada</v>
          </cell>
        </row>
        <row r="383">
          <cell r="A383">
            <v>1996</v>
          </cell>
          <cell r="B383" t="str">
            <v>SL</v>
          </cell>
          <cell r="C383" t="str">
            <v>-</v>
          </cell>
          <cell r="D383" t="str">
            <v>-</v>
          </cell>
          <cell r="E383" t="str">
            <v>ROD</v>
          </cell>
          <cell r="F383" t="str">
            <v>DER-PR</v>
          </cell>
          <cell r="G383" t="str">
            <v>Concessões de Rodovias do Paraná - Lote 3</v>
          </cell>
          <cell r="H383">
            <v>0</v>
          </cell>
          <cell r="J383">
            <v>35278</v>
          </cell>
          <cell r="K383" t="str">
            <v>-</v>
          </cell>
          <cell r="L383">
            <v>0</v>
          </cell>
          <cell r="M383" t="str">
            <v>Habilitada</v>
          </cell>
        </row>
        <row r="384">
          <cell r="A384">
            <v>1996</v>
          </cell>
          <cell r="B384" t="str">
            <v>SL</v>
          </cell>
          <cell r="C384" t="str">
            <v>-</v>
          </cell>
          <cell r="D384" t="str">
            <v>-</v>
          </cell>
          <cell r="E384" t="str">
            <v>ROD</v>
          </cell>
          <cell r="F384" t="str">
            <v>DER-PR</v>
          </cell>
          <cell r="G384" t="str">
            <v>Concessões de Rodovias do Paraná - Lote 5</v>
          </cell>
          <cell r="H384">
            <v>0</v>
          </cell>
          <cell r="J384">
            <v>35278</v>
          </cell>
          <cell r="K384" t="str">
            <v>-</v>
          </cell>
          <cell r="L384">
            <v>0</v>
          </cell>
          <cell r="M384" t="str">
            <v>Habilitada</v>
          </cell>
        </row>
        <row r="385">
          <cell r="A385">
            <v>1996</v>
          </cell>
          <cell r="B385" t="str">
            <v>SL</v>
          </cell>
          <cell r="C385" t="str">
            <v>-</v>
          </cell>
          <cell r="D385" t="str">
            <v>-</v>
          </cell>
          <cell r="E385" t="str">
            <v>NAV</v>
          </cell>
          <cell r="F385" t="str">
            <v>S.P.Rio Grande</v>
          </cell>
          <cell r="G385" t="str">
            <v>Terminal de Contêineres do Porto de Rio Grande</v>
          </cell>
          <cell r="H385">
            <v>34802020</v>
          </cell>
          <cell r="J385">
            <v>35309</v>
          </cell>
          <cell r="K385" t="str">
            <v>-</v>
          </cell>
          <cell r="L385">
            <v>0</v>
          </cell>
          <cell r="M385" t="str">
            <v>-</v>
          </cell>
        </row>
        <row r="386">
          <cell r="A386">
            <v>1996</v>
          </cell>
          <cell r="B386" t="str">
            <v>SL</v>
          </cell>
          <cell r="C386" t="str">
            <v>-</v>
          </cell>
          <cell r="D386" t="str">
            <v>-</v>
          </cell>
          <cell r="E386" t="str">
            <v>AER</v>
          </cell>
          <cell r="F386" t="str">
            <v>INFRAERO</v>
          </cell>
          <cell r="G386" t="str">
            <v>Terminal de Cargas Aéreas AFP</v>
          </cell>
          <cell r="H386">
            <v>721180</v>
          </cell>
          <cell r="J386">
            <v>35309</v>
          </cell>
          <cell r="K386" t="str">
            <v>-</v>
          </cell>
          <cell r="L386">
            <v>0</v>
          </cell>
          <cell r="M386" t="str">
            <v>-</v>
          </cell>
        </row>
        <row r="387">
          <cell r="A387">
            <v>1996</v>
          </cell>
          <cell r="B387" t="str">
            <v>SL</v>
          </cell>
          <cell r="C387" t="str">
            <v>-</v>
          </cell>
          <cell r="D387" t="str">
            <v>-</v>
          </cell>
          <cell r="E387" t="str">
            <v>SAN</v>
          </cell>
          <cell r="F387" t="str">
            <v>SANEPAR</v>
          </cell>
          <cell r="G387" t="str">
            <v>Prosan - Lote 2</v>
          </cell>
          <cell r="H387">
            <v>3878700</v>
          </cell>
          <cell r="J387">
            <v>35339</v>
          </cell>
          <cell r="K387" t="str">
            <v>-</v>
          </cell>
          <cell r="L387">
            <v>0</v>
          </cell>
          <cell r="M387" t="str">
            <v>-</v>
          </cell>
        </row>
        <row r="388">
          <cell r="A388">
            <v>1996</v>
          </cell>
          <cell r="B388" t="str">
            <v>SL</v>
          </cell>
          <cell r="C388" t="str">
            <v>-</v>
          </cell>
          <cell r="D388" t="str">
            <v>-</v>
          </cell>
          <cell r="E388" t="str">
            <v>DIV</v>
          </cell>
          <cell r="F388" t="str">
            <v>ECT</v>
          </cell>
          <cell r="G388" t="str">
            <v>ECT - Paraná</v>
          </cell>
          <cell r="H388">
            <v>26320360</v>
          </cell>
          <cell r="J388">
            <v>35339</v>
          </cell>
          <cell r="K388" t="str">
            <v>-</v>
          </cell>
          <cell r="L388">
            <v>0</v>
          </cell>
          <cell r="M388" t="str">
            <v>-</v>
          </cell>
        </row>
        <row r="389">
          <cell r="A389">
            <v>1996</v>
          </cell>
          <cell r="B389" t="str">
            <v>SL</v>
          </cell>
          <cell r="C389" t="str">
            <v>-</v>
          </cell>
          <cell r="D389" t="str">
            <v>-</v>
          </cell>
          <cell r="E389" t="str">
            <v>ROD</v>
          </cell>
          <cell r="F389" t="str">
            <v>DNER</v>
          </cell>
          <cell r="G389" t="str">
            <v>Duplicação BR-316/SP - Lote 7</v>
          </cell>
          <cell r="H389">
            <v>11688650</v>
          </cell>
          <cell r="J389">
            <v>35339</v>
          </cell>
          <cell r="K389" t="str">
            <v>-</v>
          </cell>
          <cell r="L389">
            <v>0</v>
          </cell>
          <cell r="M389" t="str">
            <v>-</v>
          </cell>
        </row>
        <row r="390">
          <cell r="A390">
            <v>1996</v>
          </cell>
          <cell r="B390" t="str">
            <v>SL</v>
          </cell>
          <cell r="C390" t="str">
            <v>-</v>
          </cell>
          <cell r="D390" t="str">
            <v>-</v>
          </cell>
          <cell r="E390" t="str">
            <v>SAN</v>
          </cell>
          <cell r="F390" t="str">
            <v>SANEPAR</v>
          </cell>
          <cell r="G390" t="str">
            <v>Prosan - Lote 1</v>
          </cell>
          <cell r="H390">
            <v>5222630</v>
          </cell>
          <cell r="J390">
            <v>35339</v>
          </cell>
          <cell r="K390" t="str">
            <v>-</v>
          </cell>
          <cell r="L390">
            <v>0</v>
          </cell>
          <cell r="M390" t="str">
            <v>-</v>
          </cell>
        </row>
        <row r="391">
          <cell r="A391">
            <v>1996</v>
          </cell>
          <cell r="B391" t="str">
            <v>SL</v>
          </cell>
          <cell r="C391" t="str">
            <v>-</v>
          </cell>
          <cell r="D391" t="str">
            <v>-</v>
          </cell>
          <cell r="E391" t="str">
            <v>ROD</v>
          </cell>
          <cell r="F391" t="str">
            <v>DNER</v>
          </cell>
          <cell r="G391" t="str">
            <v>Duplicação BR-101/SC - Lote 6</v>
          </cell>
          <cell r="H391">
            <v>3863900</v>
          </cell>
          <cell r="J391">
            <v>35339</v>
          </cell>
          <cell r="K391">
            <v>1</v>
          </cell>
          <cell r="L391">
            <v>1</v>
          </cell>
          <cell r="M391" t="str">
            <v>AG - 1º Lugar</v>
          </cell>
        </row>
        <row r="392">
          <cell r="A392">
            <v>1996</v>
          </cell>
          <cell r="B392" t="str">
            <v>SL</v>
          </cell>
          <cell r="C392" t="str">
            <v>-</v>
          </cell>
          <cell r="D392" t="str">
            <v>-</v>
          </cell>
          <cell r="E392" t="str">
            <v>SAN</v>
          </cell>
          <cell r="F392" t="str">
            <v>SANEPAR</v>
          </cell>
          <cell r="G392" t="str">
            <v>Barragem do Iraí</v>
          </cell>
          <cell r="H392">
            <v>3232000</v>
          </cell>
          <cell r="J392">
            <v>35400</v>
          </cell>
          <cell r="K392">
            <v>1</v>
          </cell>
          <cell r="L392">
            <v>1</v>
          </cell>
          <cell r="M392" t="str">
            <v>AG - 1º Lugar</v>
          </cell>
        </row>
        <row r="393">
          <cell r="A393">
            <v>1997</v>
          </cell>
          <cell r="B393" t="str">
            <v>NE</v>
          </cell>
          <cell r="C393" t="str">
            <v>RPol</v>
          </cell>
          <cell r="D393" t="str">
            <v>PUB</v>
          </cell>
          <cell r="E393" t="str">
            <v>ROD</v>
          </cell>
          <cell r="F393" t="str">
            <v>DERMA</v>
          </cell>
          <cell r="G393" t="str">
            <v>Rodovia Babilônia / Km 38 - Lote 3 - 33,78 km</v>
          </cell>
          <cell r="H393">
            <v>3409000</v>
          </cell>
          <cell r="J393">
            <v>35431</v>
          </cell>
          <cell r="K393" t="str">
            <v>-</v>
          </cell>
          <cell r="L393">
            <v>0</v>
          </cell>
          <cell r="M393" t="str">
            <v>-</v>
          </cell>
        </row>
        <row r="394">
          <cell r="A394">
            <v>1997</v>
          </cell>
          <cell r="B394" t="str">
            <v>NE</v>
          </cell>
          <cell r="C394" t="str">
            <v>RPol</v>
          </cell>
          <cell r="D394" t="str">
            <v>PUB</v>
          </cell>
          <cell r="E394" t="str">
            <v>ROD</v>
          </cell>
          <cell r="F394" t="str">
            <v>DERMA</v>
          </cell>
          <cell r="G394" t="str">
            <v>Rodovia Balsas / Km 38 - Lote 1 - 38 km</v>
          </cell>
          <cell r="H394">
            <v>3282000</v>
          </cell>
          <cell r="J394">
            <v>35431</v>
          </cell>
          <cell r="K394" t="str">
            <v>-</v>
          </cell>
          <cell r="L394">
            <v>0</v>
          </cell>
          <cell r="M394" t="str">
            <v>-</v>
          </cell>
        </row>
        <row r="395">
          <cell r="A395">
            <v>1997</v>
          </cell>
          <cell r="B395" t="str">
            <v>NE</v>
          </cell>
          <cell r="C395" t="str">
            <v>RPol</v>
          </cell>
          <cell r="D395" t="str">
            <v>PUB</v>
          </cell>
          <cell r="E395" t="str">
            <v>ROD</v>
          </cell>
          <cell r="F395" t="str">
            <v>DERMA</v>
          </cell>
          <cell r="G395" t="str">
            <v>Rodovia Km 33,78 km / Tasso Fragoso - Lote 4 - 33,78 km</v>
          </cell>
          <cell r="H395">
            <v>3533000</v>
          </cell>
          <cell r="J395">
            <v>35431</v>
          </cell>
          <cell r="K395" t="str">
            <v>-</v>
          </cell>
          <cell r="L395">
            <v>0</v>
          </cell>
          <cell r="M395" t="str">
            <v>-</v>
          </cell>
        </row>
        <row r="396">
          <cell r="A396">
            <v>1997</v>
          </cell>
          <cell r="B396" t="str">
            <v>NE</v>
          </cell>
          <cell r="C396" t="str">
            <v>RPol</v>
          </cell>
          <cell r="D396" t="str">
            <v>PUB</v>
          </cell>
          <cell r="E396" t="str">
            <v>ROD</v>
          </cell>
          <cell r="F396" t="str">
            <v>DERMA</v>
          </cell>
          <cell r="G396" t="str">
            <v>Rodovia Km 38 / Babilônia - Lote 2 - 38,44 km</v>
          </cell>
          <cell r="H396">
            <v>3611000</v>
          </cell>
          <cell r="J396">
            <v>35431</v>
          </cell>
          <cell r="K396" t="str">
            <v>-</v>
          </cell>
          <cell r="L396">
            <v>0</v>
          </cell>
          <cell r="M396" t="str">
            <v>-</v>
          </cell>
        </row>
        <row r="397">
          <cell r="A397">
            <v>1997</v>
          </cell>
          <cell r="B397" t="str">
            <v>NE</v>
          </cell>
          <cell r="C397" t="str">
            <v>RPol</v>
          </cell>
          <cell r="D397" t="str">
            <v>PUB</v>
          </cell>
          <cell r="E397" t="str">
            <v>ROD</v>
          </cell>
          <cell r="F397" t="str">
            <v>DERMA</v>
          </cell>
          <cell r="G397" t="str">
            <v>Rodovia MA-006 - Tasso Fragoso / Parnaíba</v>
          </cell>
          <cell r="H397">
            <v>7137000</v>
          </cell>
          <cell r="J397">
            <v>35462</v>
          </cell>
          <cell r="K397" t="str">
            <v>-</v>
          </cell>
          <cell r="L397">
            <v>0</v>
          </cell>
          <cell r="M397" t="str">
            <v>-</v>
          </cell>
        </row>
        <row r="398">
          <cell r="A398">
            <v>1997</v>
          </cell>
          <cell r="B398" t="str">
            <v>NE</v>
          </cell>
          <cell r="C398" t="str">
            <v>MAC</v>
          </cell>
          <cell r="D398" t="str">
            <v>SPB</v>
          </cell>
          <cell r="E398" t="str">
            <v>DIV</v>
          </cell>
          <cell r="F398" t="str">
            <v>FUNCEF</v>
          </cell>
          <cell r="G398" t="str">
            <v>Centro Empresarial Nações Unidas - Brasília</v>
          </cell>
          <cell r="H398">
            <v>14449000</v>
          </cell>
          <cell r="J398">
            <v>35490</v>
          </cell>
          <cell r="K398" t="str">
            <v>-</v>
          </cell>
          <cell r="L398">
            <v>0</v>
          </cell>
          <cell r="M398" t="str">
            <v>-</v>
          </cell>
        </row>
        <row r="399">
          <cell r="A399">
            <v>1997</v>
          </cell>
          <cell r="B399" t="str">
            <v>NE</v>
          </cell>
          <cell r="C399" t="str">
            <v>RPol</v>
          </cell>
          <cell r="D399" t="str">
            <v>PUB</v>
          </cell>
          <cell r="E399" t="str">
            <v>ROD</v>
          </cell>
          <cell r="F399" t="str">
            <v>DERMA</v>
          </cell>
          <cell r="G399" t="str">
            <v>BR-226 - Lote 1 - 118,4 km</v>
          </cell>
          <cell r="H399">
            <v>13027000</v>
          </cell>
          <cell r="J399">
            <v>35582</v>
          </cell>
          <cell r="K399" t="str">
            <v>-</v>
          </cell>
          <cell r="L399">
            <v>0</v>
          </cell>
          <cell r="M399" t="str">
            <v>-</v>
          </cell>
        </row>
        <row r="400">
          <cell r="A400">
            <v>1997</v>
          </cell>
          <cell r="B400" t="str">
            <v>NE</v>
          </cell>
          <cell r="C400" t="str">
            <v>RPol</v>
          </cell>
          <cell r="D400" t="str">
            <v>PUB</v>
          </cell>
          <cell r="E400" t="str">
            <v>ROD</v>
          </cell>
          <cell r="F400" t="str">
            <v>DERMA</v>
          </cell>
          <cell r="G400" t="str">
            <v>BR-226 - Lote 2 - 123,4 km</v>
          </cell>
          <cell r="H400">
            <v>16748000</v>
          </cell>
          <cell r="J400">
            <v>35582</v>
          </cell>
          <cell r="K400" t="str">
            <v>-</v>
          </cell>
          <cell r="L400">
            <v>0</v>
          </cell>
          <cell r="M400" t="str">
            <v>-</v>
          </cell>
        </row>
        <row r="401">
          <cell r="A401">
            <v>1997</v>
          </cell>
          <cell r="B401" t="str">
            <v>NE</v>
          </cell>
          <cell r="C401" t="str">
            <v>RPol</v>
          </cell>
          <cell r="D401" t="str">
            <v>PUB</v>
          </cell>
          <cell r="E401" t="str">
            <v>ROD</v>
          </cell>
          <cell r="F401" t="str">
            <v>DERMA</v>
          </cell>
          <cell r="G401" t="str">
            <v>Rodovia do Arroz</v>
          </cell>
          <cell r="H401">
            <v>9244000</v>
          </cell>
          <cell r="J401">
            <v>35612</v>
          </cell>
          <cell r="K401">
            <v>1</v>
          </cell>
          <cell r="L401">
            <v>1</v>
          </cell>
          <cell r="M401" t="str">
            <v>AG - 1º Lugar</v>
          </cell>
        </row>
        <row r="402">
          <cell r="A402">
            <v>1997</v>
          </cell>
          <cell r="B402" t="str">
            <v>NE</v>
          </cell>
          <cell r="C402" t="str">
            <v>RVal</v>
          </cell>
          <cell r="D402" t="str">
            <v>SPB</v>
          </cell>
          <cell r="E402" t="str">
            <v>SAN</v>
          </cell>
          <cell r="F402" t="str">
            <v>EMBASA</v>
          </cell>
          <cell r="G402" t="str">
            <v>Barragem de Santa Helena - Reversão do Rio Joanes II</v>
          </cell>
          <cell r="H402">
            <v>29280000</v>
          </cell>
          <cell r="J402">
            <v>35674</v>
          </cell>
          <cell r="K402" t="str">
            <v>-</v>
          </cell>
          <cell r="L402">
            <v>0</v>
          </cell>
          <cell r="M402" t="str">
            <v>-</v>
          </cell>
        </row>
        <row r="403">
          <cell r="A403">
            <v>1997</v>
          </cell>
          <cell r="B403" t="str">
            <v>NE</v>
          </cell>
          <cell r="C403" t="str">
            <v>-</v>
          </cell>
          <cell r="D403" t="str">
            <v>PET</v>
          </cell>
          <cell r="E403" t="str">
            <v>ENE</v>
          </cell>
          <cell r="F403" t="str">
            <v>Petrobrás</v>
          </cell>
          <cell r="G403" t="str">
            <v>GASALP - 212 km</v>
          </cell>
          <cell r="H403">
            <v>13005000</v>
          </cell>
          <cell r="J403">
            <v>35704</v>
          </cell>
          <cell r="K403" t="str">
            <v>-</v>
          </cell>
          <cell r="L403">
            <v>0</v>
          </cell>
          <cell r="M403" t="str">
            <v>-</v>
          </cell>
        </row>
        <row r="404">
          <cell r="A404">
            <v>1997</v>
          </cell>
          <cell r="B404" t="str">
            <v>NE</v>
          </cell>
          <cell r="C404" t="str">
            <v>MAC</v>
          </cell>
          <cell r="D404" t="str">
            <v>SPB</v>
          </cell>
          <cell r="E404" t="str">
            <v>AER</v>
          </cell>
          <cell r="F404" t="str">
            <v>INFRAERO</v>
          </cell>
          <cell r="G404" t="str">
            <v>Aeroporto de Salvador</v>
          </cell>
          <cell r="H404">
            <v>98918000</v>
          </cell>
          <cell r="J404">
            <v>35735</v>
          </cell>
          <cell r="K404" t="str">
            <v>-</v>
          </cell>
          <cell r="L404">
            <v>0</v>
          </cell>
          <cell r="M404" t="str">
            <v>Em julgamento</v>
          </cell>
        </row>
        <row r="405">
          <cell r="A405">
            <v>1997</v>
          </cell>
          <cell r="B405" t="str">
            <v>SE</v>
          </cell>
          <cell r="C405" t="str">
            <v>FF</v>
          </cell>
          <cell r="D405" t="str">
            <v>Comunicações</v>
          </cell>
          <cell r="E405" t="str">
            <v>IND</v>
          </cell>
          <cell r="F405" t="str">
            <v>GLOBO</v>
          </cell>
          <cell r="G405" t="str">
            <v>Parque Gráfico de "O Globo"</v>
          </cell>
          <cell r="H405">
            <v>8193000</v>
          </cell>
          <cell r="J405">
            <v>35431</v>
          </cell>
          <cell r="K405" t="str">
            <v>-</v>
          </cell>
          <cell r="L405">
            <v>0</v>
          </cell>
          <cell r="M405" t="str">
            <v>-</v>
          </cell>
        </row>
        <row r="406">
          <cell r="A406">
            <v>1997</v>
          </cell>
          <cell r="B406" t="str">
            <v>SE</v>
          </cell>
          <cell r="C406" t="str">
            <v>GM</v>
          </cell>
          <cell r="D406" t="str">
            <v>PUB</v>
          </cell>
          <cell r="E406" t="str">
            <v>SAN</v>
          </cell>
          <cell r="F406" t="str">
            <v>SUDECAP</v>
          </cell>
          <cell r="G406" t="str">
            <v xml:space="preserve">Recuperação da Galeria da Silva Lobo </v>
          </cell>
          <cell r="H406">
            <v>1305000</v>
          </cell>
          <cell r="J406">
            <v>35462</v>
          </cell>
          <cell r="K406">
            <v>1</v>
          </cell>
          <cell r="L406">
            <v>1</v>
          </cell>
          <cell r="M406" t="str">
            <v>AG - 1º Lugar</v>
          </cell>
        </row>
        <row r="407">
          <cell r="A407">
            <v>1997</v>
          </cell>
          <cell r="B407" t="str">
            <v>SE</v>
          </cell>
          <cell r="C407" t="str">
            <v>CV</v>
          </cell>
          <cell r="D407" t="str">
            <v>PUB</v>
          </cell>
          <cell r="E407" t="str">
            <v>ROD</v>
          </cell>
          <cell r="F407" t="str">
            <v>DER-MG</v>
          </cell>
          <cell r="G407" t="str">
            <v>Erosão BR-040</v>
          </cell>
          <cell r="H407">
            <v>553000</v>
          </cell>
          <cell r="J407">
            <v>35462</v>
          </cell>
          <cell r="K407">
            <v>1</v>
          </cell>
          <cell r="L407">
            <v>1</v>
          </cell>
          <cell r="M407" t="str">
            <v>AG - 1º Lugar</v>
          </cell>
        </row>
        <row r="408">
          <cell r="A408">
            <v>1997</v>
          </cell>
          <cell r="B408" t="str">
            <v>SE</v>
          </cell>
          <cell r="C408" t="str">
            <v>MAA</v>
          </cell>
          <cell r="D408" t="str">
            <v>PUB</v>
          </cell>
          <cell r="E408" t="str">
            <v>AGR</v>
          </cell>
          <cell r="F408" t="str">
            <v>SEPLAN - GO</v>
          </cell>
          <cell r="G408" t="str">
            <v>Projeto Luís Alves do Araguaia</v>
          </cell>
          <cell r="H408">
            <v>51138000</v>
          </cell>
          <cell r="J408">
            <v>35490</v>
          </cell>
          <cell r="K408" t="str">
            <v>-</v>
          </cell>
          <cell r="L408">
            <v>0</v>
          </cell>
          <cell r="M408" t="str">
            <v>-</v>
          </cell>
        </row>
        <row r="409">
          <cell r="A409">
            <v>1997</v>
          </cell>
          <cell r="B409" t="str">
            <v>SE</v>
          </cell>
          <cell r="C409" t="str">
            <v>-</v>
          </cell>
          <cell r="D409" t="str">
            <v>Serviços Diversos</v>
          </cell>
          <cell r="E409" t="str">
            <v>HAB</v>
          </cell>
          <cell r="F409" t="str">
            <v>AGEM</v>
          </cell>
          <cell r="G409" t="str">
            <v xml:space="preserve">Ilhas Perynas </v>
          </cell>
          <cell r="H409">
            <v>21472000</v>
          </cell>
          <cell r="J409">
            <v>35490</v>
          </cell>
          <cell r="K409" t="str">
            <v>-</v>
          </cell>
          <cell r="L409">
            <v>0</v>
          </cell>
          <cell r="M409" t="str">
            <v>Orçamento Básico</v>
          </cell>
        </row>
        <row r="410">
          <cell r="A410">
            <v>1997</v>
          </cell>
          <cell r="B410" t="str">
            <v>SE</v>
          </cell>
          <cell r="C410" t="str">
            <v>CV</v>
          </cell>
          <cell r="D410" t="str">
            <v>SPB</v>
          </cell>
          <cell r="E410" t="str">
            <v>DIV</v>
          </cell>
          <cell r="F410" t="str">
            <v>P. M. Contagem</v>
          </cell>
          <cell r="G410" t="str">
            <v>Coleta de Lixo de Contagem</v>
          </cell>
          <cell r="H410">
            <v>8897000</v>
          </cell>
          <cell r="J410">
            <v>35521</v>
          </cell>
          <cell r="K410">
            <v>1</v>
          </cell>
          <cell r="L410">
            <v>1</v>
          </cell>
          <cell r="M410" t="str">
            <v>AG - 1º Lugar</v>
          </cell>
        </row>
        <row r="411">
          <cell r="A411">
            <v>1997</v>
          </cell>
          <cell r="B411" t="str">
            <v>SE</v>
          </cell>
          <cell r="C411" t="str">
            <v>FF</v>
          </cell>
          <cell r="D411" t="str">
            <v>Material de Construção</v>
          </cell>
          <cell r="E411" t="str">
            <v>IND</v>
          </cell>
          <cell r="F411" t="str">
            <v>CIMINAS</v>
          </cell>
          <cell r="G411" t="str">
            <v>Ampliação da Fábrica de Cimento da Ciminas</v>
          </cell>
          <cell r="H411">
            <v>4000000</v>
          </cell>
          <cell r="J411">
            <v>35521</v>
          </cell>
          <cell r="K411" t="str">
            <v>-</v>
          </cell>
          <cell r="L411">
            <v>0</v>
          </cell>
          <cell r="M411" t="str">
            <v>-</v>
          </cell>
        </row>
        <row r="412">
          <cell r="A412">
            <v>1997</v>
          </cell>
          <cell r="B412" t="str">
            <v>SE</v>
          </cell>
          <cell r="C412" t="str">
            <v>FF</v>
          </cell>
          <cell r="D412" t="str">
            <v>Serviços Diversos</v>
          </cell>
          <cell r="E412" t="str">
            <v>EDU</v>
          </cell>
          <cell r="F412" t="str">
            <v>UBEE</v>
          </cell>
          <cell r="G412" t="str">
            <v>Ampliação do Colégio Marista</v>
          </cell>
          <cell r="H412">
            <v>2449000</v>
          </cell>
          <cell r="J412">
            <v>35521</v>
          </cell>
          <cell r="K412" t="str">
            <v>-</v>
          </cell>
          <cell r="L412">
            <v>0</v>
          </cell>
          <cell r="M412" t="str">
            <v>-</v>
          </cell>
        </row>
        <row r="413">
          <cell r="A413">
            <v>1997</v>
          </cell>
          <cell r="B413" t="str">
            <v>SE</v>
          </cell>
          <cell r="C413" t="str">
            <v>CV</v>
          </cell>
          <cell r="D413" t="str">
            <v>SPB</v>
          </cell>
          <cell r="E413" t="str">
            <v>TRMA</v>
          </cell>
          <cell r="F413" t="str">
            <v>CBTU</v>
          </cell>
          <cell r="G413" t="str">
            <v>Metrô de Belo Horizonte - Lote 3</v>
          </cell>
          <cell r="H413">
            <v>9572000</v>
          </cell>
          <cell r="J413">
            <v>35551</v>
          </cell>
          <cell r="K413" t="str">
            <v>-</v>
          </cell>
          <cell r="L413">
            <v>0</v>
          </cell>
          <cell r="M413" t="str">
            <v>Cobertura</v>
          </cell>
        </row>
        <row r="414">
          <cell r="A414">
            <v>1997</v>
          </cell>
          <cell r="B414" t="str">
            <v>SE</v>
          </cell>
          <cell r="C414" t="str">
            <v>CV</v>
          </cell>
          <cell r="D414" t="str">
            <v>SPB</v>
          </cell>
          <cell r="E414" t="str">
            <v>TRMA</v>
          </cell>
          <cell r="F414" t="str">
            <v>CBTU</v>
          </cell>
          <cell r="G414" t="str">
            <v>Metrô de Belo Horizonte - Lote 2</v>
          </cell>
          <cell r="H414">
            <v>6569000</v>
          </cell>
          <cell r="J414">
            <v>35551</v>
          </cell>
          <cell r="K414">
            <v>1</v>
          </cell>
          <cell r="L414">
            <v>1</v>
          </cell>
          <cell r="M414" t="str">
            <v>AG / CCCC - 1º Lugar</v>
          </cell>
        </row>
        <row r="415">
          <cell r="A415">
            <v>1997</v>
          </cell>
          <cell r="B415" t="str">
            <v>SE</v>
          </cell>
          <cell r="C415" t="str">
            <v>CV</v>
          </cell>
          <cell r="D415" t="str">
            <v>SPB</v>
          </cell>
          <cell r="E415" t="str">
            <v>TRMA</v>
          </cell>
          <cell r="F415" t="str">
            <v>CBTU</v>
          </cell>
          <cell r="G415" t="str">
            <v>Metrô de Belo Horizonte - Lote 4</v>
          </cell>
          <cell r="H415">
            <v>9990000</v>
          </cell>
          <cell r="J415">
            <v>35551</v>
          </cell>
          <cell r="K415" t="str">
            <v>-</v>
          </cell>
          <cell r="L415">
            <v>0</v>
          </cell>
          <cell r="M415" t="str">
            <v>Cobertura</v>
          </cell>
        </row>
        <row r="416">
          <cell r="A416">
            <v>1997</v>
          </cell>
          <cell r="B416" t="str">
            <v>SE</v>
          </cell>
          <cell r="C416" t="str">
            <v>FF</v>
          </cell>
          <cell r="D416" t="str">
            <v>SID</v>
          </cell>
          <cell r="E416" t="str">
            <v>MIN</v>
          </cell>
          <cell r="F416" t="str">
            <v>C. S. de Tubarão</v>
          </cell>
          <cell r="G416" t="str">
            <v>Laminação de Tiras à Frio</v>
          </cell>
          <cell r="H416">
            <v>69638000</v>
          </cell>
          <cell r="J416">
            <v>35551</v>
          </cell>
          <cell r="K416" t="str">
            <v>-</v>
          </cell>
          <cell r="L416">
            <v>0</v>
          </cell>
          <cell r="M416" t="str">
            <v>-</v>
          </cell>
        </row>
        <row r="417">
          <cell r="A417">
            <v>1997</v>
          </cell>
          <cell r="B417" t="str">
            <v>SE</v>
          </cell>
          <cell r="C417" t="str">
            <v>CV</v>
          </cell>
          <cell r="D417" t="str">
            <v>SPB</v>
          </cell>
          <cell r="E417" t="str">
            <v>TRMA</v>
          </cell>
          <cell r="F417" t="str">
            <v>CBTU</v>
          </cell>
          <cell r="G417" t="str">
            <v>Metrô de Belo Horizonte - Lote 1</v>
          </cell>
          <cell r="H417">
            <v>14949000</v>
          </cell>
          <cell r="J417">
            <v>35551</v>
          </cell>
          <cell r="K417" t="str">
            <v>-</v>
          </cell>
          <cell r="L417">
            <v>0</v>
          </cell>
          <cell r="M417" t="str">
            <v>Cobertura</v>
          </cell>
        </row>
        <row r="418">
          <cell r="A418">
            <v>1997</v>
          </cell>
          <cell r="B418" t="str">
            <v>SE</v>
          </cell>
          <cell r="C418" t="str">
            <v>-</v>
          </cell>
          <cell r="D418" t="str">
            <v>PET</v>
          </cell>
          <cell r="E418" t="str">
            <v>ENE</v>
          </cell>
          <cell r="F418" t="str">
            <v>Petrobrás</v>
          </cell>
          <cell r="G418" t="str">
            <v>Gasoduto de 376,7 km</v>
          </cell>
          <cell r="H418">
            <v>19583000</v>
          </cell>
          <cell r="J418">
            <v>35582</v>
          </cell>
          <cell r="K418" t="str">
            <v>-</v>
          </cell>
          <cell r="L418">
            <v>0</v>
          </cell>
          <cell r="M418" t="str">
            <v>-</v>
          </cell>
        </row>
        <row r="419">
          <cell r="A419">
            <v>1997</v>
          </cell>
          <cell r="B419" t="str">
            <v>SE</v>
          </cell>
          <cell r="C419" t="str">
            <v>GM</v>
          </cell>
          <cell r="D419" t="str">
            <v>MIN</v>
          </cell>
          <cell r="E419" t="str">
            <v>MIN</v>
          </cell>
          <cell r="F419" t="str">
            <v>Ferteco</v>
          </cell>
          <cell r="G419" t="str">
            <v>Terraplenagem do Pátio de Estocagem de Minério</v>
          </cell>
          <cell r="H419">
            <v>4464000</v>
          </cell>
          <cell r="J419">
            <v>35582</v>
          </cell>
          <cell r="K419" t="str">
            <v>-</v>
          </cell>
          <cell r="L419">
            <v>0</v>
          </cell>
          <cell r="M419" t="str">
            <v>-</v>
          </cell>
        </row>
        <row r="420">
          <cell r="A420">
            <v>1997</v>
          </cell>
          <cell r="B420" t="str">
            <v>SE</v>
          </cell>
          <cell r="C420" t="str">
            <v>MAA</v>
          </cell>
          <cell r="D420" t="str">
            <v>PUB</v>
          </cell>
          <cell r="E420" t="str">
            <v>ROD</v>
          </cell>
          <cell r="F420" t="str">
            <v>DERGO</v>
          </cell>
          <cell r="G420" t="str">
            <v>Rodovia Posse - Guarani</v>
          </cell>
          <cell r="H420">
            <v>4425000</v>
          </cell>
          <cell r="J420">
            <v>35643</v>
          </cell>
          <cell r="K420">
            <v>1</v>
          </cell>
          <cell r="L420">
            <v>1</v>
          </cell>
          <cell r="M420" t="str">
            <v>AG - 1º Lugar</v>
          </cell>
        </row>
        <row r="421">
          <cell r="A421">
            <v>1997</v>
          </cell>
          <cell r="B421" t="str">
            <v>SE</v>
          </cell>
          <cell r="C421" t="str">
            <v>GM</v>
          </cell>
          <cell r="D421" t="str">
            <v>MIN</v>
          </cell>
          <cell r="E421" t="str">
            <v>MIN</v>
          </cell>
          <cell r="F421" t="str">
            <v>Ferteco</v>
          </cell>
          <cell r="G421" t="str">
            <v>Terraplenagem do Pátio de Estocagem de Minério</v>
          </cell>
          <cell r="H421">
            <v>1790000</v>
          </cell>
          <cell r="J421">
            <v>35643</v>
          </cell>
          <cell r="K421" t="str">
            <v>-</v>
          </cell>
          <cell r="L421">
            <v>0</v>
          </cell>
          <cell r="M421" t="str">
            <v>-</v>
          </cell>
        </row>
        <row r="422">
          <cell r="A422">
            <v>1997</v>
          </cell>
          <cell r="B422" t="str">
            <v>SE</v>
          </cell>
          <cell r="C422" t="str">
            <v>FF</v>
          </cell>
          <cell r="D422" t="str">
            <v>SID</v>
          </cell>
          <cell r="E422" t="str">
            <v>MIN</v>
          </cell>
          <cell r="F422" t="str">
            <v>Danieli</v>
          </cell>
          <cell r="G422" t="str">
            <v>Laminação de Tiras à Frio</v>
          </cell>
          <cell r="H422">
            <v>40115000</v>
          </cell>
          <cell r="J422">
            <v>35643</v>
          </cell>
          <cell r="K422" t="str">
            <v>-</v>
          </cell>
          <cell r="L422">
            <v>0</v>
          </cell>
          <cell r="M422" t="str">
            <v>-</v>
          </cell>
        </row>
        <row r="423">
          <cell r="A423">
            <v>1997</v>
          </cell>
          <cell r="B423" t="str">
            <v>SE</v>
          </cell>
          <cell r="C423" t="str">
            <v>LC</v>
          </cell>
          <cell r="D423" t="str">
            <v>PUB</v>
          </cell>
          <cell r="E423" t="str">
            <v>ROD</v>
          </cell>
          <cell r="F423" t="str">
            <v>SETO</v>
          </cell>
          <cell r="G423" t="str">
            <v>Rodovia Paranã / Príncipe</v>
          </cell>
          <cell r="H423">
            <v>19235000</v>
          </cell>
          <cell r="J423">
            <v>35674</v>
          </cell>
          <cell r="K423" t="str">
            <v>-</v>
          </cell>
          <cell r="L423">
            <v>0</v>
          </cell>
          <cell r="M423" t="str">
            <v>-</v>
          </cell>
        </row>
        <row r="424">
          <cell r="A424">
            <v>1997</v>
          </cell>
          <cell r="B424" t="str">
            <v>SE</v>
          </cell>
          <cell r="C424" t="str">
            <v>MAA</v>
          </cell>
          <cell r="D424" t="str">
            <v>PUB</v>
          </cell>
          <cell r="E424" t="str">
            <v>ROD</v>
          </cell>
          <cell r="F424" t="str">
            <v>DERGO</v>
          </cell>
          <cell r="G424" t="str">
            <v>Rodovia Iporá / Piranhas</v>
          </cell>
          <cell r="H424">
            <v>4610000</v>
          </cell>
          <cell r="J424">
            <v>35674</v>
          </cell>
          <cell r="K424" t="str">
            <v>-</v>
          </cell>
          <cell r="L424">
            <v>0</v>
          </cell>
          <cell r="M424" t="str">
            <v>-</v>
          </cell>
        </row>
        <row r="425">
          <cell r="A425">
            <v>1997</v>
          </cell>
          <cell r="B425" t="str">
            <v>SE</v>
          </cell>
          <cell r="C425" t="str">
            <v>CV</v>
          </cell>
          <cell r="D425" t="str">
            <v>PUB</v>
          </cell>
          <cell r="E425" t="str">
            <v>ROD</v>
          </cell>
          <cell r="F425" t="str">
            <v>DER-MG</v>
          </cell>
          <cell r="G425" t="str">
            <v>BR-354 - Lavras / Luminárias</v>
          </cell>
          <cell r="H425">
            <v>4006000</v>
          </cell>
          <cell r="J425">
            <v>35704</v>
          </cell>
          <cell r="K425">
            <v>0</v>
          </cell>
          <cell r="L425">
            <v>0</v>
          </cell>
          <cell r="M425" t="str">
            <v>AG eliminada</v>
          </cell>
        </row>
        <row r="426">
          <cell r="A426">
            <v>1997</v>
          </cell>
          <cell r="B426" t="str">
            <v>SE</v>
          </cell>
          <cell r="C426" t="str">
            <v>MAA</v>
          </cell>
          <cell r="D426" t="str">
            <v>PUB</v>
          </cell>
          <cell r="E426" t="str">
            <v>ROD</v>
          </cell>
          <cell r="F426" t="str">
            <v>DNER</v>
          </cell>
          <cell r="G426" t="str">
            <v>Rodovia BR-060 - GO - 43,8 km</v>
          </cell>
          <cell r="H426">
            <v>25767000</v>
          </cell>
          <cell r="J426">
            <v>35735</v>
          </cell>
          <cell r="K426" t="str">
            <v>-</v>
          </cell>
          <cell r="L426">
            <v>0</v>
          </cell>
          <cell r="M426" t="str">
            <v>-</v>
          </cell>
        </row>
        <row r="427">
          <cell r="A427">
            <v>1997</v>
          </cell>
          <cell r="B427" t="str">
            <v>SE</v>
          </cell>
          <cell r="C427" t="str">
            <v>FF</v>
          </cell>
          <cell r="D427" t="str">
            <v>SID</v>
          </cell>
          <cell r="E427" t="str">
            <v>IND</v>
          </cell>
          <cell r="F427" t="str">
            <v>C. S. de Tubarão</v>
          </cell>
          <cell r="G427" t="str">
            <v>Laminação de Tiras à Quente</v>
          </cell>
          <cell r="H427">
            <v>52067000</v>
          </cell>
          <cell r="J427">
            <v>35735</v>
          </cell>
          <cell r="K427" t="str">
            <v>-</v>
          </cell>
          <cell r="L427">
            <v>0</v>
          </cell>
          <cell r="M427" t="str">
            <v>-</v>
          </cell>
        </row>
        <row r="428">
          <cell r="A428">
            <v>1997</v>
          </cell>
          <cell r="B428" t="str">
            <v>SL</v>
          </cell>
          <cell r="C428" t="str">
            <v>VAL</v>
          </cell>
          <cell r="D428" t="str">
            <v>SPB</v>
          </cell>
          <cell r="E428" t="str">
            <v>DIV</v>
          </cell>
          <cell r="F428" t="str">
            <v>ECT</v>
          </cell>
          <cell r="G428" t="str">
            <v>Complexo Operacional dos Correios de POA</v>
          </cell>
          <cell r="H428">
            <v>12488000</v>
          </cell>
          <cell r="J428">
            <v>35462</v>
          </cell>
          <cell r="K428" t="str">
            <v>-</v>
          </cell>
          <cell r="L428">
            <v>0</v>
          </cell>
          <cell r="M428" t="str">
            <v>-</v>
          </cell>
        </row>
        <row r="429">
          <cell r="A429">
            <v>1997</v>
          </cell>
          <cell r="B429" t="str">
            <v>SL</v>
          </cell>
          <cell r="C429" t="str">
            <v>VAL</v>
          </cell>
          <cell r="D429" t="str">
            <v>PUB</v>
          </cell>
          <cell r="E429" t="str">
            <v>IND</v>
          </cell>
          <cell r="F429" t="str">
            <v>AUDI</v>
          </cell>
          <cell r="G429" t="str">
            <v>Terraplenagem da Fábrica da AUDI</v>
          </cell>
          <cell r="H429">
            <v>16237000</v>
          </cell>
          <cell r="J429">
            <v>35490</v>
          </cell>
          <cell r="K429" t="str">
            <v>-</v>
          </cell>
          <cell r="L429">
            <v>0</v>
          </cell>
          <cell r="M429" t="str">
            <v>-</v>
          </cell>
        </row>
        <row r="430">
          <cell r="A430">
            <v>1997</v>
          </cell>
          <cell r="B430" t="str">
            <v>SL</v>
          </cell>
          <cell r="C430" t="str">
            <v>VAL</v>
          </cell>
          <cell r="D430" t="str">
            <v>PUB</v>
          </cell>
          <cell r="E430" t="str">
            <v>IND</v>
          </cell>
          <cell r="F430" t="str">
            <v>RENAULT</v>
          </cell>
          <cell r="G430" t="str">
            <v>Fábrica da Renault no Paraná</v>
          </cell>
          <cell r="H430">
            <v>10058000</v>
          </cell>
          <cell r="J430">
            <v>35490</v>
          </cell>
          <cell r="K430" t="str">
            <v>-</v>
          </cell>
          <cell r="L430">
            <v>0</v>
          </cell>
          <cell r="M430" t="str">
            <v>-</v>
          </cell>
        </row>
        <row r="431">
          <cell r="A431">
            <v>1997</v>
          </cell>
          <cell r="B431" t="str">
            <v>SL</v>
          </cell>
          <cell r="C431" t="str">
            <v>RP</v>
          </cell>
          <cell r="D431" t="str">
            <v>SPB</v>
          </cell>
          <cell r="E431" t="str">
            <v>SAN</v>
          </cell>
          <cell r="F431" t="str">
            <v>CORSAN</v>
          </cell>
          <cell r="G431" t="str">
            <v>Barragem do Lago Dourado</v>
          </cell>
          <cell r="H431">
            <v>4490000</v>
          </cell>
          <cell r="J431">
            <v>35521</v>
          </cell>
          <cell r="K431">
            <v>1</v>
          </cell>
          <cell r="L431">
            <v>1</v>
          </cell>
          <cell r="M431" t="str">
            <v>AG - 1º Lugar</v>
          </cell>
        </row>
        <row r="432">
          <cell r="A432">
            <v>1997</v>
          </cell>
          <cell r="B432" t="str">
            <v>SL</v>
          </cell>
          <cell r="C432" t="str">
            <v>RP</v>
          </cell>
          <cell r="D432" t="str">
            <v>PUB</v>
          </cell>
          <cell r="E432" t="str">
            <v>ROD</v>
          </cell>
          <cell r="F432" t="str">
            <v>DAER</v>
          </cell>
          <cell r="G432" t="str">
            <v>Terraplenagem da Fábrica da Brahma - Viamão</v>
          </cell>
          <cell r="H432">
            <v>2916000</v>
          </cell>
          <cell r="J432">
            <v>35551</v>
          </cell>
          <cell r="K432">
            <v>1</v>
          </cell>
          <cell r="L432">
            <v>1</v>
          </cell>
          <cell r="M432" t="str">
            <v>AG - 1º Lugar</v>
          </cell>
        </row>
        <row r="433">
          <cell r="A433">
            <v>1997</v>
          </cell>
          <cell r="B433" t="str">
            <v>SL</v>
          </cell>
          <cell r="C433" t="str">
            <v>RP</v>
          </cell>
          <cell r="D433" t="str">
            <v>PUB</v>
          </cell>
          <cell r="E433" t="str">
            <v>ROD</v>
          </cell>
          <cell r="F433" t="str">
            <v>DAER</v>
          </cell>
          <cell r="G433" t="str">
            <v>Terraplenagem da Fábrica da GM</v>
          </cell>
          <cell r="H433">
            <v>24748000</v>
          </cell>
          <cell r="J433">
            <v>35551</v>
          </cell>
          <cell r="K433" t="str">
            <v>-</v>
          </cell>
          <cell r="L433">
            <v>0</v>
          </cell>
          <cell r="M433" t="str">
            <v>-</v>
          </cell>
        </row>
        <row r="434">
          <cell r="A434">
            <v>1997</v>
          </cell>
          <cell r="B434" t="str">
            <v>SL</v>
          </cell>
          <cell r="C434" t="str">
            <v>VAL</v>
          </cell>
          <cell r="D434" t="str">
            <v>Serviços Diversos</v>
          </cell>
          <cell r="E434" t="str">
            <v>NAV</v>
          </cell>
          <cell r="F434" t="str">
            <v>TPPF S.A.</v>
          </cell>
          <cell r="G434" t="str">
            <v>Terminal Portuário Ponta do Félix</v>
          </cell>
          <cell r="H434">
            <v>4215000</v>
          </cell>
          <cell r="J434">
            <v>35582</v>
          </cell>
          <cell r="K434">
            <v>1</v>
          </cell>
          <cell r="L434">
            <v>1</v>
          </cell>
          <cell r="M434" t="str">
            <v>AG - 1º Lugar</v>
          </cell>
        </row>
        <row r="435">
          <cell r="A435">
            <v>1997</v>
          </cell>
          <cell r="B435" t="str">
            <v>SL</v>
          </cell>
          <cell r="C435" t="str">
            <v>VAL</v>
          </cell>
          <cell r="D435" t="str">
            <v>SPB</v>
          </cell>
          <cell r="E435" t="str">
            <v>ROD</v>
          </cell>
          <cell r="F435" t="str">
            <v>Rodonorte SA</v>
          </cell>
          <cell r="G435" t="str">
            <v>Anel Rodoviário do Paraná</v>
          </cell>
          <cell r="H435">
            <v>16068000</v>
          </cell>
          <cell r="J435">
            <v>35612</v>
          </cell>
          <cell r="K435">
            <v>1</v>
          </cell>
          <cell r="L435">
            <v>1</v>
          </cell>
          <cell r="M435" t="str">
            <v>AG - 1º Lugar</v>
          </cell>
        </row>
        <row r="436">
          <cell r="A436">
            <v>1997</v>
          </cell>
          <cell r="B436" t="str">
            <v>SL</v>
          </cell>
          <cell r="C436" t="str">
            <v>RP</v>
          </cell>
          <cell r="D436" t="str">
            <v>PUB</v>
          </cell>
          <cell r="E436" t="str">
            <v>ROD</v>
          </cell>
          <cell r="F436" t="str">
            <v>DAER</v>
          </cell>
          <cell r="G436" t="str">
            <v>RS-168 - Roque Gonzalez / São Paulo das Missões</v>
          </cell>
          <cell r="H436">
            <v>4287000</v>
          </cell>
          <cell r="J436">
            <v>35643</v>
          </cell>
          <cell r="K436" t="str">
            <v>-</v>
          </cell>
          <cell r="L436" t="str">
            <v>-</v>
          </cell>
          <cell r="M436" t="str">
            <v>-</v>
          </cell>
        </row>
        <row r="437">
          <cell r="A437">
            <v>1997</v>
          </cell>
          <cell r="B437" t="str">
            <v>SL</v>
          </cell>
          <cell r="C437" t="str">
            <v>VAL</v>
          </cell>
          <cell r="D437" t="str">
            <v>PUB</v>
          </cell>
          <cell r="E437" t="str">
            <v>SAN</v>
          </cell>
          <cell r="F437" t="str">
            <v>SUDERHSA</v>
          </cell>
          <cell r="G437" t="str">
            <v>Controle de Cheias do Alto do Iguaçu</v>
          </cell>
          <cell r="H437">
            <v>11110000</v>
          </cell>
          <cell r="J437">
            <v>35704</v>
          </cell>
          <cell r="K437" t="str">
            <v>-</v>
          </cell>
          <cell r="L437" t="str">
            <v>-</v>
          </cell>
          <cell r="M437" t="str">
            <v>-</v>
          </cell>
        </row>
        <row r="438">
          <cell r="A438">
            <v>1997</v>
          </cell>
          <cell r="B438" t="str">
            <v>SL</v>
          </cell>
          <cell r="C438" t="str">
            <v>ZU</v>
          </cell>
          <cell r="D438" t="str">
            <v>SPB</v>
          </cell>
          <cell r="E438" t="str">
            <v>SAN</v>
          </cell>
          <cell r="F438" t="str">
            <v>CASAN</v>
          </cell>
          <cell r="G438" t="str">
            <v>Saneamento do Sistema de Esgoto de Chapecó - SC</v>
          </cell>
          <cell r="H438">
            <v>29537000</v>
          </cell>
          <cell r="J438">
            <v>35704</v>
          </cell>
          <cell r="K438" t="str">
            <v>-</v>
          </cell>
          <cell r="L438" t="str">
            <v>-</v>
          </cell>
          <cell r="M438" t="str">
            <v>-</v>
          </cell>
        </row>
        <row r="439">
          <cell r="A439">
            <v>1998</v>
          </cell>
          <cell r="B439" t="str">
            <v>NE</v>
          </cell>
          <cell r="C439" t="str">
            <v>MAC</v>
          </cell>
          <cell r="D439" t="str">
            <v>SPB</v>
          </cell>
          <cell r="E439" t="str">
            <v>TRMA</v>
          </cell>
          <cell r="F439" t="str">
            <v>CBTU</v>
          </cell>
          <cell r="G439" t="str">
            <v>Metrô de Recife - Lote 6</v>
          </cell>
          <cell r="H439">
            <v>12283000</v>
          </cell>
          <cell r="J439">
            <v>35796</v>
          </cell>
          <cell r="K439" t="str">
            <v>-</v>
          </cell>
          <cell r="L439">
            <v>0</v>
          </cell>
          <cell r="M439" t="str">
            <v>-</v>
          </cell>
        </row>
        <row r="440">
          <cell r="A440">
            <v>1998</v>
          </cell>
          <cell r="B440" t="str">
            <v>NE</v>
          </cell>
          <cell r="C440" t="str">
            <v>MAC</v>
          </cell>
          <cell r="D440" t="str">
            <v>SPB</v>
          </cell>
          <cell r="E440" t="str">
            <v>TRMA</v>
          </cell>
          <cell r="F440" t="str">
            <v>CBTU</v>
          </cell>
          <cell r="G440" t="str">
            <v>Metrô de Recife - Lote 3</v>
          </cell>
          <cell r="H440">
            <v>5500000</v>
          </cell>
          <cell r="I440">
            <v>1</v>
          </cell>
          <cell r="J440">
            <v>35796</v>
          </cell>
          <cell r="K440">
            <v>1</v>
          </cell>
          <cell r="L440">
            <v>1</v>
          </cell>
          <cell r="M440" t="str">
            <v>AG - 1º Lugar</v>
          </cell>
        </row>
        <row r="441">
          <cell r="A441">
            <v>1998</v>
          </cell>
          <cell r="B441" t="str">
            <v>NE</v>
          </cell>
          <cell r="C441" t="str">
            <v>MAC</v>
          </cell>
          <cell r="D441" t="str">
            <v>SPB</v>
          </cell>
          <cell r="E441" t="str">
            <v>TRMA</v>
          </cell>
          <cell r="F441" t="str">
            <v>CBTU</v>
          </cell>
          <cell r="G441" t="str">
            <v>Metrô de Recife - Lote 1</v>
          </cell>
          <cell r="H441">
            <v>19679000</v>
          </cell>
          <cell r="J441">
            <v>35796</v>
          </cell>
          <cell r="K441" t="str">
            <v>-</v>
          </cell>
          <cell r="L441" t="str">
            <v>-</v>
          </cell>
          <cell r="M441" t="str">
            <v>-</v>
          </cell>
        </row>
        <row r="442">
          <cell r="A442">
            <v>1998</v>
          </cell>
          <cell r="B442" t="str">
            <v>NE</v>
          </cell>
          <cell r="C442" t="str">
            <v>MAC</v>
          </cell>
          <cell r="D442" t="str">
            <v>SPB</v>
          </cell>
          <cell r="E442" t="str">
            <v>TRMA</v>
          </cell>
          <cell r="F442" t="str">
            <v>CBTU</v>
          </cell>
          <cell r="G442" t="str">
            <v>Metrô de Recife - Lote 4</v>
          </cell>
          <cell r="H442">
            <v>17576000</v>
          </cell>
          <cell r="J442">
            <v>35796</v>
          </cell>
          <cell r="K442" t="str">
            <v>-</v>
          </cell>
          <cell r="L442" t="str">
            <v>-</v>
          </cell>
          <cell r="M442" t="str">
            <v>-</v>
          </cell>
        </row>
        <row r="443">
          <cell r="A443">
            <v>1998</v>
          </cell>
          <cell r="B443" t="str">
            <v>NE</v>
          </cell>
          <cell r="C443" t="str">
            <v>SL</v>
          </cell>
          <cell r="D443" t="str">
            <v>SPB</v>
          </cell>
          <cell r="E443" t="str">
            <v>AER</v>
          </cell>
          <cell r="F443" t="str">
            <v>INFRAERO</v>
          </cell>
          <cell r="G443" t="str">
            <v>Aeroporto de Brasília</v>
          </cell>
          <cell r="H443">
            <v>96880000</v>
          </cell>
          <cell r="I443">
            <v>1</v>
          </cell>
          <cell r="J443">
            <v>35796</v>
          </cell>
          <cell r="K443" t="str">
            <v>-</v>
          </cell>
          <cell r="L443" t="str">
            <v>-</v>
          </cell>
          <cell r="M443" t="str">
            <v>-</v>
          </cell>
        </row>
        <row r="444">
          <cell r="A444">
            <v>1998</v>
          </cell>
          <cell r="B444" t="str">
            <v>NE</v>
          </cell>
          <cell r="C444" t="str">
            <v>MAC</v>
          </cell>
          <cell r="D444" t="str">
            <v>SPB</v>
          </cell>
          <cell r="E444" t="str">
            <v>TRMA</v>
          </cell>
          <cell r="F444" t="str">
            <v>CBTU</v>
          </cell>
          <cell r="G444" t="str">
            <v>Metrô de Recife - Lote 2</v>
          </cell>
          <cell r="H444">
            <v>12328000</v>
          </cell>
          <cell r="J444">
            <v>35796</v>
          </cell>
          <cell r="K444" t="str">
            <v>-</v>
          </cell>
          <cell r="L444" t="str">
            <v>-</v>
          </cell>
          <cell r="M444" t="str">
            <v>-</v>
          </cell>
        </row>
        <row r="445">
          <cell r="A445">
            <v>1998</v>
          </cell>
          <cell r="B445" t="str">
            <v>NE</v>
          </cell>
          <cell r="C445" t="str">
            <v>RPol</v>
          </cell>
          <cell r="D445" t="str">
            <v>PUB</v>
          </cell>
          <cell r="E445" t="str">
            <v>ROD</v>
          </cell>
          <cell r="F445" t="str">
            <v>DNER</v>
          </cell>
          <cell r="G445" t="str">
            <v>Rodovia MA-101 - Santa Helena / Nunes Freire</v>
          </cell>
          <cell r="H445">
            <v>10646000</v>
          </cell>
          <cell r="I445">
            <v>1</v>
          </cell>
          <cell r="J445">
            <v>35855</v>
          </cell>
          <cell r="K445" t="str">
            <v>-</v>
          </cell>
          <cell r="L445" t="str">
            <v>-</v>
          </cell>
          <cell r="M445" t="str">
            <v>-</v>
          </cell>
        </row>
        <row r="446">
          <cell r="A446">
            <v>1998</v>
          </cell>
          <cell r="B446" t="str">
            <v>NE</v>
          </cell>
          <cell r="C446" t="str">
            <v>COL</v>
          </cell>
          <cell r="D446" t="str">
            <v>PUB</v>
          </cell>
          <cell r="E446" t="str">
            <v>AGR</v>
          </cell>
          <cell r="F446" t="str">
            <v>CODEVASF</v>
          </cell>
          <cell r="G446" t="str">
            <v>Projeto Salitre</v>
          </cell>
          <cell r="H446">
            <v>26467000</v>
          </cell>
          <cell r="J446">
            <v>35855</v>
          </cell>
          <cell r="K446" t="str">
            <v>-</v>
          </cell>
          <cell r="L446" t="str">
            <v>-</v>
          </cell>
          <cell r="M446" t="str">
            <v>-</v>
          </cell>
        </row>
        <row r="447">
          <cell r="A447">
            <v>1998</v>
          </cell>
          <cell r="B447" t="str">
            <v>NE</v>
          </cell>
          <cell r="C447" t="str">
            <v>COL</v>
          </cell>
          <cell r="D447" t="str">
            <v>PUB</v>
          </cell>
          <cell r="E447" t="str">
            <v>AGR</v>
          </cell>
          <cell r="F447" t="str">
            <v>CODEVASF</v>
          </cell>
          <cell r="G447" t="str">
            <v>Projeto Pontal Sul</v>
          </cell>
          <cell r="H447">
            <v>29564000</v>
          </cell>
          <cell r="J447">
            <v>35886</v>
          </cell>
          <cell r="K447" t="str">
            <v>-</v>
          </cell>
          <cell r="L447" t="str">
            <v>-</v>
          </cell>
          <cell r="M447" t="str">
            <v>-</v>
          </cell>
        </row>
        <row r="448">
          <cell r="A448">
            <v>1998</v>
          </cell>
          <cell r="B448" t="str">
            <v>NE</v>
          </cell>
          <cell r="C448" t="str">
            <v>RPol</v>
          </cell>
          <cell r="D448" t="str">
            <v>PUB</v>
          </cell>
          <cell r="E448" t="str">
            <v>ROD</v>
          </cell>
          <cell r="F448" t="str">
            <v>DERMA</v>
          </cell>
          <cell r="G448" t="str">
            <v>MA-034 - Caxias / BR-226</v>
          </cell>
          <cell r="H448">
            <v>3142000</v>
          </cell>
          <cell r="I448">
            <v>1</v>
          </cell>
          <cell r="J448">
            <v>35916</v>
          </cell>
          <cell r="K448">
            <v>1</v>
          </cell>
          <cell r="L448">
            <v>1</v>
          </cell>
          <cell r="M448" t="str">
            <v>AG - 1º Lugar</v>
          </cell>
        </row>
        <row r="449">
          <cell r="A449">
            <v>1998</v>
          </cell>
          <cell r="B449" t="str">
            <v>NE</v>
          </cell>
          <cell r="C449" t="str">
            <v>MAC</v>
          </cell>
          <cell r="D449" t="str">
            <v>PUB</v>
          </cell>
          <cell r="E449" t="str">
            <v>AER</v>
          </cell>
          <cell r="F449" t="str">
            <v>MAer</v>
          </cell>
          <cell r="G449" t="str">
            <v>Recapeamento da Pista do Aeroporto de Ponta Pelada</v>
          </cell>
          <cell r="H449">
            <v>3937000</v>
          </cell>
          <cell r="J449">
            <v>35916</v>
          </cell>
          <cell r="K449">
            <v>1</v>
          </cell>
          <cell r="L449">
            <v>1</v>
          </cell>
          <cell r="M449" t="str">
            <v>AG - 1º Lugar</v>
          </cell>
        </row>
        <row r="450">
          <cell r="A450">
            <v>1998</v>
          </cell>
          <cell r="B450" t="str">
            <v>NE</v>
          </cell>
          <cell r="C450" t="str">
            <v>-</v>
          </cell>
          <cell r="D450" t="str">
            <v>PUB</v>
          </cell>
          <cell r="E450" t="str">
            <v>SAN</v>
          </cell>
          <cell r="F450" t="str">
            <v>SEMARH</v>
          </cell>
          <cell r="G450" t="str">
            <v>Barragem de Acauã - PB</v>
          </cell>
          <cell r="H450">
            <v>37358000</v>
          </cell>
          <cell r="J450">
            <v>35947</v>
          </cell>
          <cell r="K450" t="str">
            <v>-</v>
          </cell>
          <cell r="L450" t="str">
            <v>-</v>
          </cell>
          <cell r="M450" t="str">
            <v>-</v>
          </cell>
        </row>
        <row r="451">
          <cell r="A451">
            <v>1998</v>
          </cell>
          <cell r="B451" t="str">
            <v>NE</v>
          </cell>
          <cell r="C451" t="str">
            <v>MS</v>
          </cell>
          <cell r="D451" t="str">
            <v>PUB</v>
          </cell>
          <cell r="E451" t="str">
            <v>ROD</v>
          </cell>
          <cell r="F451" t="str">
            <v>DERMA</v>
          </cell>
          <cell r="G451" t="str">
            <v>MA-226 - Baú / Buriti Bravo</v>
          </cell>
          <cell r="H451">
            <v>5900000</v>
          </cell>
          <cell r="J451">
            <v>36008</v>
          </cell>
          <cell r="K451" t="str">
            <v>-</v>
          </cell>
          <cell r="L451" t="str">
            <v>-</v>
          </cell>
          <cell r="M451" t="str">
            <v>-</v>
          </cell>
        </row>
        <row r="452">
          <cell r="A452">
            <v>1998</v>
          </cell>
          <cell r="B452" t="str">
            <v>NE</v>
          </cell>
          <cell r="C452" t="str">
            <v>MAC</v>
          </cell>
          <cell r="D452" t="str">
            <v>PUB</v>
          </cell>
          <cell r="E452" t="str">
            <v>SAN</v>
          </cell>
          <cell r="F452" t="str">
            <v>DNOCS</v>
          </cell>
          <cell r="G452" t="str">
            <v>Barragem de Pelo Sinal</v>
          </cell>
          <cell r="H452">
            <v>0</v>
          </cell>
          <cell r="J452">
            <v>35855</v>
          </cell>
          <cell r="K452" t="str">
            <v>-</v>
          </cell>
          <cell r="L452" t="str">
            <v>-</v>
          </cell>
          <cell r="M452" t="str">
            <v>Atualização de preços contratados</v>
          </cell>
        </row>
        <row r="453">
          <cell r="A453">
            <v>1998</v>
          </cell>
          <cell r="B453" t="str">
            <v>SE</v>
          </cell>
          <cell r="C453" t="str">
            <v>GM</v>
          </cell>
          <cell r="D453" t="str">
            <v>AUT</v>
          </cell>
          <cell r="E453" t="str">
            <v>IND</v>
          </cell>
          <cell r="F453" t="str">
            <v>Iveco-FIAT</v>
          </cell>
          <cell r="G453" t="str">
            <v>Terraplenagem e Imprimação da Área da Fábrica</v>
          </cell>
          <cell r="H453">
            <v>3355000</v>
          </cell>
          <cell r="J453">
            <v>35796</v>
          </cell>
          <cell r="K453" t="str">
            <v>-</v>
          </cell>
          <cell r="L453" t="str">
            <v>-</v>
          </cell>
          <cell r="M453" t="str">
            <v>-</v>
          </cell>
        </row>
        <row r="454">
          <cell r="A454">
            <v>1998</v>
          </cell>
          <cell r="B454" t="str">
            <v>SE</v>
          </cell>
          <cell r="C454" t="str">
            <v>XXX</v>
          </cell>
          <cell r="D454" t="str">
            <v>MIN</v>
          </cell>
          <cell r="E454" t="str">
            <v>MIN</v>
          </cell>
          <cell r="F454" t="str">
            <v>NATRON</v>
          </cell>
          <cell r="G454" t="str">
            <v>Empreendimento Mineração Industrial</v>
          </cell>
          <cell r="H454">
            <v>42653000</v>
          </cell>
          <cell r="J454">
            <v>35796</v>
          </cell>
          <cell r="K454" t="str">
            <v>-</v>
          </cell>
          <cell r="L454" t="str">
            <v>-</v>
          </cell>
          <cell r="M454" t="str">
            <v>-</v>
          </cell>
        </row>
        <row r="455">
          <cell r="A455">
            <v>1998</v>
          </cell>
          <cell r="B455" t="str">
            <v>SE</v>
          </cell>
          <cell r="C455" t="str">
            <v>GM</v>
          </cell>
          <cell r="D455" t="str">
            <v>AUT</v>
          </cell>
          <cell r="E455" t="str">
            <v>IND</v>
          </cell>
          <cell r="F455" t="str">
            <v>FIAT</v>
          </cell>
          <cell r="G455" t="str">
            <v>Ampliação da Área de Impalntação do Motor Fire</v>
          </cell>
          <cell r="H455">
            <v>7624000</v>
          </cell>
          <cell r="J455">
            <v>35827</v>
          </cell>
          <cell r="K455" t="str">
            <v>-</v>
          </cell>
          <cell r="L455" t="str">
            <v>-</v>
          </cell>
          <cell r="M455" t="str">
            <v>-</v>
          </cell>
        </row>
        <row r="456">
          <cell r="A456">
            <v>1998</v>
          </cell>
          <cell r="B456" t="str">
            <v>SE</v>
          </cell>
          <cell r="C456" t="str">
            <v>SL</v>
          </cell>
          <cell r="D456" t="str">
            <v>PET</v>
          </cell>
          <cell r="E456" t="str">
            <v>ENE</v>
          </cell>
          <cell r="F456" t="str">
            <v>Petrobrás</v>
          </cell>
          <cell r="G456" t="str">
            <v>Gasoduto entre Barra do Furado e Cabiúnas - 69 km</v>
          </cell>
          <cell r="H456">
            <v>5525000</v>
          </cell>
          <cell r="J456">
            <v>35855</v>
          </cell>
          <cell r="K456" t="str">
            <v>-</v>
          </cell>
          <cell r="L456" t="str">
            <v>-</v>
          </cell>
          <cell r="M456" t="str">
            <v>-</v>
          </cell>
        </row>
        <row r="457">
          <cell r="A457">
            <v>1998</v>
          </cell>
          <cell r="B457" t="str">
            <v>SE</v>
          </cell>
          <cell r="C457" t="str">
            <v>MAA</v>
          </cell>
          <cell r="D457" t="str">
            <v>PUB</v>
          </cell>
          <cell r="E457" t="str">
            <v>ROD</v>
          </cell>
          <cell r="F457" t="str">
            <v>DERGO</v>
          </cell>
          <cell r="G457" t="str">
            <v>Trecho Itapirapuã / Matrinchã</v>
          </cell>
          <cell r="H457">
            <v>3271000</v>
          </cell>
          <cell r="J457">
            <v>35855</v>
          </cell>
          <cell r="K457" t="str">
            <v>-</v>
          </cell>
          <cell r="L457" t="str">
            <v>-</v>
          </cell>
          <cell r="M457" t="str">
            <v>-</v>
          </cell>
        </row>
        <row r="458">
          <cell r="A458">
            <v>1998</v>
          </cell>
          <cell r="B458" t="str">
            <v>SE</v>
          </cell>
          <cell r="C458" t="str">
            <v>CV</v>
          </cell>
          <cell r="D458" t="str">
            <v>SPB</v>
          </cell>
          <cell r="E458" t="str">
            <v>DIV</v>
          </cell>
          <cell r="F458" t="str">
            <v>P.M. B. H.</v>
          </cell>
          <cell r="G458" t="str">
            <v>Coleta de Lixo - Lote 1</v>
          </cell>
          <cell r="H458">
            <v>4757000</v>
          </cell>
          <cell r="J458">
            <v>35855</v>
          </cell>
          <cell r="K458" t="str">
            <v>-</v>
          </cell>
          <cell r="L458" t="str">
            <v>-</v>
          </cell>
          <cell r="M458" t="str">
            <v>-</v>
          </cell>
        </row>
        <row r="459">
          <cell r="A459">
            <v>1998</v>
          </cell>
          <cell r="B459" t="str">
            <v>SE</v>
          </cell>
          <cell r="C459" t="str">
            <v>CV</v>
          </cell>
          <cell r="D459" t="str">
            <v>SPB</v>
          </cell>
          <cell r="E459" t="str">
            <v>DIV</v>
          </cell>
          <cell r="F459" t="str">
            <v>P.M. B. H.</v>
          </cell>
          <cell r="G459" t="str">
            <v>Coleta de Lixo - Lote 2</v>
          </cell>
          <cell r="H459">
            <v>4725000</v>
          </cell>
          <cell r="J459">
            <v>35855</v>
          </cell>
          <cell r="K459" t="str">
            <v>-</v>
          </cell>
          <cell r="L459" t="str">
            <v>-</v>
          </cell>
          <cell r="M459" t="str">
            <v>-</v>
          </cell>
        </row>
        <row r="460">
          <cell r="A460">
            <v>1998</v>
          </cell>
          <cell r="B460" t="str">
            <v>SE</v>
          </cell>
          <cell r="C460" t="str">
            <v>XXX</v>
          </cell>
          <cell r="D460" t="str">
            <v>SID</v>
          </cell>
          <cell r="E460" t="str">
            <v>MIN</v>
          </cell>
          <cell r="F460" t="str">
            <v>DEMAG</v>
          </cell>
          <cell r="G460" t="str">
            <v xml:space="preserve">Laminação de Tiras à Quente </v>
          </cell>
          <cell r="H460">
            <v>28418000</v>
          </cell>
          <cell r="J460">
            <v>35886</v>
          </cell>
          <cell r="K460" t="str">
            <v>-</v>
          </cell>
          <cell r="L460" t="str">
            <v>-</v>
          </cell>
          <cell r="M460" t="str">
            <v>-</v>
          </cell>
        </row>
        <row r="461">
          <cell r="A461">
            <v>1998</v>
          </cell>
          <cell r="B461" t="str">
            <v>SE</v>
          </cell>
          <cell r="C461" t="str">
            <v>MAA</v>
          </cell>
          <cell r="D461" t="str">
            <v>PUB</v>
          </cell>
          <cell r="E461" t="str">
            <v>ROD</v>
          </cell>
          <cell r="F461" t="str">
            <v>DERGO</v>
          </cell>
          <cell r="G461" t="str">
            <v>Rodovia São Miguel do Araguaia - Divisa GO/TO</v>
          </cell>
          <cell r="H461">
            <v>4558000</v>
          </cell>
          <cell r="J461">
            <v>35886</v>
          </cell>
          <cell r="K461" t="str">
            <v>-</v>
          </cell>
          <cell r="L461" t="str">
            <v>-</v>
          </cell>
          <cell r="M461" t="str">
            <v>-</v>
          </cell>
        </row>
        <row r="462">
          <cell r="A462">
            <v>1998</v>
          </cell>
          <cell r="B462" t="str">
            <v>SE</v>
          </cell>
          <cell r="C462" t="str">
            <v>CV</v>
          </cell>
          <cell r="D462" t="str">
            <v>SPB</v>
          </cell>
          <cell r="E462" t="str">
            <v>DIV</v>
          </cell>
          <cell r="F462" t="str">
            <v>P.M. Contagem</v>
          </cell>
          <cell r="G462" t="str">
            <v>Coleta de Lixo Industrial</v>
          </cell>
          <cell r="H462">
            <v>350000</v>
          </cell>
          <cell r="J462">
            <v>35947</v>
          </cell>
          <cell r="K462" t="str">
            <v>-</v>
          </cell>
          <cell r="L462" t="str">
            <v>-</v>
          </cell>
          <cell r="M462" t="str">
            <v>-</v>
          </cell>
        </row>
        <row r="463">
          <cell r="A463">
            <v>1998</v>
          </cell>
          <cell r="B463" t="str">
            <v>SE</v>
          </cell>
          <cell r="C463" t="str">
            <v>LC</v>
          </cell>
          <cell r="D463" t="str">
            <v>PUB</v>
          </cell>
          <cell r="E463" t="str">
            <v>ROD</v>
          </cell>
          <cell r="F463" t="str">
            <v>SETO</v>
          </cell>
          <cell r="G463" t="str">
            <v>TO-010 - Santa Maria / Recursolândia</v>
          </cell>
          <cell r="H463">
            <v>16299000</v>
          </cell>
          <cell r="I463">
            <v>1</v>
          </cell>
          <cell r="J463">
            <v>35977</v>
          </cell>
          <cell r="K463">
            <v>1</v>
          </cell>
          <cell r="M463" t="str">
            <v>AG - 1º Lugar</v>
          </cell>
        </row>
        <row r="464">
          <cell r="A464">
            <v>1998</v>
          </cell>
          <cell r="B464" t="str">
            <v>SE</v>
          </cell>
          <cell r="C464" t="str">
            <v>CV</v>
          </cell>
          <cell r="D464" t="str">
            <v>PUB</v>
          </cell>
          <cell r="E464" t="str">
            <v>AGR</v>
          </cell>
          <cell r="F464" t="str">
            <v>SEAPA</v>
          </cell>
          <cell r="G464" t="str">
            <v>Jaíba II - Lote 1</v>
          </cell>
          <cell r="H464">
            <v>15672000</v>
          </cell>
          <cell r="J464">
            <v>35977</v>
          </cell>
          <cell r="K464" t="str">
            <v>-</v>
          </cell>
          <cell r="L464">
            <v>0</v>
          </cell>
          <cell r="M464" t="str">
            <v>AG - 1º Lugar</v>
          </cell>
        </row>
        <row r="465">
          <cell r="A465">
            <v>1998</v>
          </cell>
          <cell r="B465" t="str">
            <v>SE</v>
          </cell>
          <cell r="C465" t="str">
            <v>CV</v>
          </cell>
          <cell r="D465" t="str">
            <v>PUB</v>
          </cell>
          <cell r="E465" t="str">
            <v>AGR</v>
          </cell>
          <cell r="F465" t="str">
            <v>SEAPA</v>
          </cell>
          <cell r="G465" t="str">
            <v>Jaíba II - Lote 2</v>
          </cell>
          <cell r="H465">
            <v>9731000</v>
          </cell>
          <cell r="I465">
            <v>1</v>
          </cell>
          <cell r="J465">
            <v>35977</v>
          </cell>
          <cell r="K465">
            <v>1</v>
          </cell>
          <cell r="L465">
            <v>1</v>
          </cell>
          <cell r="M465" t="str">
            <v>AG - 1º Lugar</v>
          </cell>
        </row>
        <row r="466">
          <cell r="A466">
            <v>1998</v>
          </cell>
          <cell r="B466" t="str">
            <v>SE</v>
          </cell>
          <cell r="C466" t="str">
            <v>CV</v>
          </cell>
          <cell r="D466" t="str">
            <v>PUB</v>
          </cell>
          <cell r="E466" t="str">
            <v>AGR</v>
          </cell>
          <cell r="F466" t="str">
            <v>SEAPA</v>
          </cell>
          <cell r="G466" t="str">
            <v>Jaíba II - Lote 3</v>
          </cell>
          <cell r="H466">
            <v>16755000</v>
          </cell>
          <cell r="J466">
            <v>35977</v>
          </cell>
          <cell r="K466" t="str">
            <v>-</v>
          </cell>
          <cell r="L466">
            <v>0</v>
          </cell>
          <cell r="M466" t="str">
            <v>-</v>
          </cell>
        </row>
        <row r="467">
          <cell r="A467">
            <v>1998</v>
          </cell>
          <cell r="B467" t="str">
            <v>SE</v>
          </cell>
          <cell r="C467" t="str">
            <v>MAA</v>
          </cell>
          <cell r="D467" t="str">
            <v>PUB</v>
          </cell>
          <cell r="E467" t="str">
            <v>ROD</v>
          </cell>
          <cell r="F467" t="str">
            <v>DERGO</v>
          </cell>
          <cell r="G467" t="str">
            <v>Recuperação Iporá - Piranhas</v>
          </cell>
          <cell r="H467">
            <v>2726000</v>
          </cell>
          <cell r="J467">
            <v>35977</v>
          </cell>
          <cell r="K467">
            <v>1</v>
          </cell>
          <cell r="L467">
            <v>1</v>
          </cell>
          <cell r="M467" t="str">
            <v>AG - 1º Lugar</v>
          </cell>
        </row>
        <row r="468">
          <cell r="A468">
            <v>1998</v>
          </cell>
          <cell r="B468" t="str">
            <v>SE</v>
          </cell>
          <cell r="C468" t="str">
            <v>GM</v>
          </cell>
          <cell r="D468" t="str">
            <v>PUB</v>
          </cell>
          <cell r="E468" t="str">
            <v>SAN</v>
          </cell>
          <cell r="F468" t="str">
            <v>SUDECAP</v>
          </cell>
          <cell r="G468" t="str">
            <v>Recuperação da Avenida Vilarinho</v>
          </cell>
          <cell r="H468">
            <v>2586000</v>
          </cell>
          <cell r="J468">
            <v>36039</v>
          </cell>
          <cell r="K468">
            <v>1</v>
          </cell>
          <cell r="L468">
            <v>1</v>
          </cell>
          <cell r="M468" t="str">
            <v>AG - 1º Lugar</v>
          </cell>
        </row>
        <row r="469">
          <cell r="A469">
            <v>1998</v>
          </cell>
          <cell r="B469" t="str">
            <v>SE</v>
          </cell>
          <cell r="C469" t="str">
            <v>GM</v>
          </cell>
          <cell r="D469" t="str">
            <v>PUB</v>
          </cell>
          <cell r="E469" t="str">
            <v>SAN</v>
          </cell>
          <cell r="F469" t="str">
            <v>SUDECAP</v>
          </cell>
          <cell r="G469" t="str">
            <v>Recuperação da Barragem da Pampulha</v>
          </cell>
          <cell r="H469">
            <v>1096000</v>
          </cell>
          <cell r="J469">
            <v>36039</v>
          </cell>
          <cell r="K469">
            <v>1</v>
          </cell>
          <cell r="L469">
            <v>1</v>
          </cell>
          <cell r="M469" t="str">
            <v>AG - 1º Lugar</v>
          </cell>
        </row>
        <row r="470">
          <cell r="A470">
            <v>1998</v>
          </cell>
          <cell r="B470" t="str">
            <v>SE</v>
          </cell>
          <cell r="C470" t="str">
            <v>MAA</v>
          </cell>
          <cell r="D470" t="str">
            <v>PUB</v>
          </cell>
          <cell r="E470" t="str">
            <v>ROD</v>
          </cell>
          <cell r="F470" t="str">
            <v>DNER</v>
          </cell>
          <cell r="G470" t="str">
            <v>BR-060 - Lote 1</v>
          </cell>
          <cell r="H470">
            <v>20331000</v>
          </cell>
          <cell r="J470">
            <v>35855</v>
          </cell>
          <cell r="K470" t="str">
            <v>-</v>
          </cell>
          <cell r="L470" t="str">
            <v>-</v>
          </cell>
          <cell r="M470" t="str">
            <v>-</v>
          </cell>
        </row>
        <row r="471">
          <cell r="A471">
            <v>1998</v>
          </cell>
          <cell r="B471" t="str">
            <v>SE</v>
          </cell>
          <cell r="C471" t="str">
            <v>MAA</v>
          </cell>
          <cell r="D471" t="str">
            <v>PUB</v>
          </cell>
          <cell r="E471" t="str">
            <v>ROD</v>
          </cell>
          <cell r="F471" t="str">
            <v>DNER</v>
          </cell>
          <cell r="G471" t="str">
            <v>BR-060 - Lote 2</v>
          </cell>
          <cell r="H471">
            <v>22458000</v>
          </cell>
          <cell r="J471">
            <v>35855</v>
          </cell>
          <cell r="K471" t="str">
            <v>-</v>
          </cell>
          <cell r="L471" t="str">
            <v>-</v>
          </cell>
          <cell r="M471" t="str">
            <v>-</v>
          </cell>
        </row>
        <row r="472">
          <cell r="A472">
            <v>1998</v>
          </cell>
          <cell r="B472" t="str">
            <v>SE</v>
          </cell>
          <cell r="C472" t="str">
            <v>CV</v>
          </cell>
          <cell r="D472" t="str">
            <v>SPB</v>
          </cell>
          <cell r="E472" t="str">
            <v>DIV</v>
          </cell>
          <cell r="F472" t="str">
            <v>P.M. Contagem</v>
          </cell>
          <cell r="G472" t="str">
            <v>Estudo de Preços do Lixo de Contagem</v>
          </cell>
          <cell r="H472">
            <v>0</v>
          </cell>
          <cell r="J472">
            <v>35855</v>
          </cell>
          <cell r="K472" t="str">
            <v>-</v>
          </cell>
          <cell r="L472" t="str">
            <v>-</v>
          </cell>
          <cell r="M472" t="str">
            <v>Estudos</v>
          </cell>
        </row>
        <row r="473">
          <cell r="A473">
            <v>1998</v>
          </cell>
          <cell r="B473" t="str">
            <v>SL</v>
          </cell>
          <cell r="C473" t="str">
            <v>VAL</v>
          </cell>
          <cell r="D473" t="str">
            <v>SPB</v>
          </cell>
          <cell r="E473" t="str">
            <v>ENE</v>
          </cell>
          <cell r="F473" t="str">
            <v>Compagás</v>
          </cell>
          <cell r="G473" t="str">
            <v>Gasoduto da Região Metropolitana de Curitiba</v>
          </cell>
          <cell r="H473">
            <v>7500000</v>
          </cell>
          <cell r="I473">
            <v>1</v>
          </cell>
          <cell r="J473">
            <v>35796</v>
          </cell>
          <cell r="K473" t="str">
            <v>-</v>
          </cell>
          <cell r="L473" t="str">
            <v>-</v>
          </cell>
          <cell r="M473" t="str">
            <v>Não entregue</v>
          </cell>
        </row>
        <row r="474">
          <cell r="A474">
            <v>1998</v>
          </cell>
          <cell r="B474" t="str">
            <v>SL</v>
          </cell>
          <cell r="C474" t="str">
            <v>RP</v>
          </cell>
          <cell r="D474" t="str">
            <v>PUB</v>
          </cell>
          <cell r="E474" t="str">
            <v>ROD</v>
          </cell>
          <cell r="F474" t="str">
            <v>DNER</v>
          </cell>
          <cell r="G474" t="str">
            <v>Trecho Estreitos / S.J. do Norte</v>
          </cell>
          <cell r="H474">
            <v>11165000</v>
          </cell>
          <cell r="J474">
            <v>35827</v>
          </cell>
          <cell r="K474" t="str">
            <v>-</v>
          </cell>
          <cell r="L474" t="str">
            <v>-</v>
          </cell>
          <cell r="M474" t="str">
            <v>-</v>
          </cell>
        </row>
        <row r="475">
          <cell r="A475">
            <v>1998</v>
          </cell>
          <cell r="B475" t="str">
            <v>SL</v>
          </cell>
          <cell r="C475" t="str">
            <v>RP</v>
          </cell>
          <cell r="D475" t="str">
            <v>PUB</v>
          </cell>
          <cell r="E475" t="str">
            <v>ROD</v>
          </cell>
          <cell r="F475" t="str">
            <v>DNER</v>
          </cell>
          <cell r="G475" t="str">
            <v>Trecho Tavares / Estreitos</v>
          </cell>
          <cell r="H475">
            <v>1715000</v>
          </cell>
          <cell r="J475">
            <v>35827</v>
          </cell>
          <cell r="K475" t="str">
            <v>-</v>
          </cell>
          <cell r="L475" t="str">
            <v>-</v>
          </cell>
          <cell r="M475" t="str">
            <v>-</v>
          </cell>
        </row>
        <row r="476">
          <cell r="A476">
            <v>1998</v>
          </cell>
          <cell r="B476" t="str">
            <v>SL</v>
          </cell>
          <cell r="C476" t="str">
            <v>RP</v>
          </cell>
          <cell r="D476" t="str">
            <v>PUB</v>
          </cell>
          <cell r="E476" t="str">
            <v>ROD</v>
          </cell>
          <cell r="F476" t="str">
            <v>DNER</v>
          </cell>
          <cell r="G476" t="str">
            <v>Trecho Tavares / Bojuru</v>
          </cell>
          <cell r="H476">
            <v>12696000</v>
          </cell>
          <cell r="J476">
            <v>35827</v>
          </cell>
          <cell r="K476" t="str">
            <v>-</v>
          </cell>
          <cell r="L476" t="str">
            <v>-</v>
          </cell>
          <cell r="M476" t="str">
            <v>-</v>
          </cell>
        </row>
        <row r="477">
          <cell r="A477">
            <v>1998</v>
          </cell>
          <cell r="B477" t="str">
            <v>SL</v>
          </cell>
          <cell r="C477" t="str">
            <v>RP</v>
          </cell>
          <cell r="D477" t="str">
            <v>SPB</v>
          </cell>
          <cell r="E477" t="str">
            <v>SAN</v>
          </cell>
          <cell r="F477" t="str">
            <v>CORSAN</v>
          </cell>
          <cell r="G477" t="str">
            <v>Sistema de Esgotos de Santa Cruz do Sul</v>
          </cell>
          <cell r="H477">
            <v>5332000</v>
          </cell>
          <cell r="J477">
            <v>35827</v>
          </cell>
          <cell r="K477" t="str">
            <v>-</v>
          </cell>
          <cell r="L477" t="str">
            <v>-</v>
          </cell>
          <cell r="M477" t="str">
            <v>Não entregue</v>
          </cell>
        </row>
        <row r="478">
          <cell r="A478">
            <v>1998</v>
          </cell>
          <cell r="B478" t="str">
            <v>SL</v>
          </cell>
          <cell r="C478" t="str">
            <v>RP</v>
          </cell>
          <cell r="D478" t="str">
            <v>PUB</v>
          </cell>
          <cell r="E478" t="str">
            <v>ROD</v>
          </cell>
          <cell r="F478" t="str">
            <v>DAER</v>
          </cell>
          <cell r="G478" t="str">
            <v>Infraestrutura da Fábrica da GM</v>
          </cell>
          <cell r="H478">
            <v>13400000</v>
          </cell>
          <cell r="J478">
            <v>35886</v>
          </cell>
          <cell r="K478" t="str">
            <v>-</v>
          </cell>
          <cell r="L478" t="str">
            <v>-</v>
          </cell>
          <cell r="M478" t="str">
            <v>-</v>
          </cell>
        </row>
        <row r="479">
          <cell r="A479">
            <v>1998</v>
          </cell>
          <cell r="B479" t="str">
            <v>SL</v>
          </cell>
          <cell r="C479" t="str">
            <v>RP</v>
          </cell>
          <cell r="D479" t="str">
            <v>PUB</v>
          </cell>
          <cell r="E479" t="str">
            <v>ROD</v>
          </cell>
          <cell r="F479" t="str">
            <v>DAER</v>
          </cell>
          <cell r="G479" t="str">
            <v>Porto Vera Cruz</v>
          </cell>
          <cell r="H479">
            <v>3485000</v>
          </cell>
          <cell r="J479">
            <v>35886</v>
          </cell>
          <cell r="K479" t="str">
            <v>-</v>
          </cell>
          <cell r="L479" t="str">
            <v>-</v>
          </cell>
          <cell r="M479" t="str">
            <v>-</v>
          </cell>
        </row>
        <row r="480">
          <cell r="A480">
            <v>1998</v>
          </cell>
          <cell r="B480" t="str">
            <v>SL</v>
          </cell>
          <cell r="C480" t="str">
            <v>RP</v>
          </cell>
          <cell r="D480" t="str">
            <v>SPB</v>
          </cell>
          <cell r="E480" t="str">
            <v>ROD</v>
          </cell>
          <cell r="F480" t="str">
            <v>Concessionária</v>
          </cell>
          <cell r="G480" t="str">
            <v>Polo Rodoviário do RS - Polão</v>
          </cell>
          <cell r="H480">
            <v>49162000</v>
          </cell>
          <cell r="I480">
            <v>1</v>
          </cell>
          <cell r="J480">
            <v>35947</v>
          </cell>
          <cell r="K480">
            <v>1</v>
          </cell>
          <cell r="M480" t="str">
            <v>AG - 1º Lugar</v>
          </cell>
        </row>
        <row r="481">
          <cell r="A481">
            <v>1998</v>
          </cell>
          <cell r="B481" t="str">
            <v>SL</v>
          </cell>
          <cell r="C481" t="str">
            <v>VAL</v>
          </cell>
          <cell r="D481" t="str">
            <v>Serviços Diversos</v>
          </cell>
          <cell r="E481" t="str">
            <v>NAV</v>
          </cell>
          <cell r="F481" t="str">
            <v>TPPF S.A.</v>
          </cell>
          <cell r="G481" t="str">
            <v>Dragagem da Bacia de Evolução</v>
          </cell>
          <cell r="H481">
            <v>4365000</v>
          </cell>
          <cell r="J481">
            <v>35916</v>
          </cell>
          <cell r="K481" t="str">
            <v>-</v>
          </cell>
          <cell r="L481">
            <v>0</v>
          </cell>
          <cell r="M481" t="str">
            <v>-</v>
          </cell>
        </row>
        <row r="482">
          <cell r="A482">
            <v>1998</v>
          </cell>
          <cell r="B482" t="str">
            <v>SL</v>
          </cell>
          <cell r="C482" t="str">
            <v>RP</v>
          </cell>
          <cell r="D482" t="str">
            <v>PUB</v>
          </cell>
          <cell r="E482" t="str">
            <v>ROD</v>
          </cell>
          <cell r="F482" t="str">
            <v>DNER</v>
          </cell>
          <cell r="G482" t="str">
            <v>BR-392 - Contorno de Cerro Largo</v>
          </cell>
          <cell r="H482">
            <v>862000</v>
          </cell>
          <cell r="J482">
            <v>36008</v>
          </cell>
          <cell r="K482">
            <v>1</v>
          </cell>
          <cell r="L482">
            <v>1</v>
          </cell>
          <cell r="M482" t="str">
            <v>AG - 1º Lugar</v>
          </cell>
        </row>
        <row r="483">
          <cell r="A483">
            <v>1998</v>
          </cell>
          <cell r="B483" t="str">
            <v>SL</v>
          </cell>
          <cell r="C483" t="str">
            <v>RP</v>
          </cell>
          <cell r="D483" t="str">
            <v>PUB</v>
          </cell>
          <cell r="E483" t="str">
            <v>ROD</v>
          </cell>
          <cell r="F483" t="str">
            <v>DAER</v>
          </cell>
          <cell r="G483" t="str">
            <v>RS-575-Acesso a Porto Vera Cruz</v>
          </cell>
          <cell r="H483">
            <v>2003000</v>
          </cell>
          <cell r="J483">
            <v>36008</v>
          </cell>
          <cell r="K483">
            <v>1</v>
          </cell>
          <cell r="L483">
            <v>1</v>
          </cell>
          <cell r="M483" t="str">
            <v>AG - 1º Lugar</v>
          </cell>
        </row>
        <row r="484">
          <cell r="A484">
            <v>1998</v>
          </cell>
          <cell r="B484" t="str">
            <v>SL</v>
          </cell>
          <cell r="C484" t="str">
            <v>RP</v>
          </cell>
          <cell r="D484" t="str">
            <v>PUB</v>
          </cell>
          <cell r="E484" t="str">
            <v>ROD</v>
          </cell>
          <cell r="F484" t="str">
            <v>DAER</v>
          </cell>
          <cell r="G484" t="str">
            <v>RS-540 - Alecrim / Santo Cristo</v>
          </cell>
          <cell r="H484">
            <v>3040000</v>
          </cell>
          <cell r="J484">
            <v>36008</v>
          </cell>
          <cell r="K484">
            <v>1</v>
          </cell>
          <cell r="L484">
            <v>1</v>
          </cell>
          <cell r="M484" t="str">
            <v>AG - 1º Lugar</v>
          </cell>
        </row>
        <row r="485">
          <cell r="A485">
            <v>1998</v>
          </cell>
          <cell r="B485" t="str">
            <v>SL</v>
          </cell>
          <cell r="C485" t="str">
            <v>RZ</v>
          </cell>
          <cell r="D485" t="str">
            <v>SPB</v>
          </cell>
          <cell r="E485" t="str">
            <v>ENE</v>
          </cell>
          <cell r="F485" t="str">
            <v>SC Gás</v>
          </cell>
          <cell r="G485" t="str">
            <v>Gasooduto em SC - Região A - 1ª Etapa</v>
          </cell>
          <cell r="H485">
            <v>8726000</v>
          </cell>
          <cell r="J485">
            <v>36039</v>
          </cell>
          <cell r="K485" t="str">
            <v>-</v>
          </cell>
          <cell r="L485">
            <v>0</v>
          </cell>
        </row>
        <row r="486">
          <cell r="A486">
            <v>1998</v>
          </cell>
          <cell r="B486" t="str">
            <v>SL</v>
          </cell>
          <cell r="C486" t="str">
            <v>XXX</v>
          </cell>
          <cell r="D486" t="str">
            <v>Serviços Diversos</v>
          </cell>
          <cell r="E486" t="str">
            <v>NAV</v>
          </cell>
          <cell r="F486" t="str">
            <v>TPPF S.A.</v>
          </cell>
          <cell r="G486" t="str">
            <v>Obras Civis e Urbanização na Ponta do Félix</v>
          </cell>
          <cell r="H486">
            <v>1843000</v>
          </cell>
          <cell r="J486">
            <v>36069</v>
          </cell>
          <cell r="K486" t="str">
            <v>-</v>
          </cell>
          <cell r="L486">
            <v>0</v>
          </cell>
          <cell r="M486" t="str">
            <v>-</v>
          </cell>
        </row>
        <row r="487">
          <cell r="A487">
            <v>1998</v>
          </cell>
          <cell r="B487" t="str">
            <v>SE</v>
          </cell>
          <cell r="C487" t="str">
            <v>MAA</v>
          </cell>
          <cell r="D487" t="str">
            <v>PUB</v>
          </cell>
          <cell r="E487" t="str">
            <v>ROD</v>
          </cell>
          <cell r="F487" t="str">
            <v>DNER</v>
          </cell>
          <cell r="G487" t="str">
            <v>BR-153 - Goiás</v>
          </cell>
          <cell r="H487">
            <v>23692000</v>
          </cell>
          <cell r="J487">
            <v>36100</v>
          </cell>
          <cell r="K487" t="str">
            <v>-</v>
          </cell>
          <cell r="L487">
            <v>0</v>
          </cell>
          <cell r="M487" t="str">
            <v>-</v>
          </cell>
        </row>
        <row r="488">
          <cell r="A488">
            <v>1998</v>
          </cell>
          <cell r="B488" t="str">
            <v>SL</v>
          </cell>
          <cell r="C488" t="str">
            <v>VAL</v>
          </cell>
          <cell r="D488" t="str">
            <v>SPB</v>
          </cell>
          <cell r="E488" t="str">
            <v>ENE</v>
          </cell>
          <cell r="F488" t="str">
            <v>Compagás</v>
          </cell>
          <cell r="G488" t="str">
            <v>Rede de Distribuição de Gás - Lote B</v>
          </cell>
          <cell r="H488">
            <v>7356320</v>
          </cell>
          <cell r="J488">
            <v>36100</v>
          </cell>
          <cell r="K488" t="str">
            <v>-</v>
          </cell>
          <cell r="L488">
            <v>0</v>
          </cell>
          <cell r="M488" t="str">
            <v>-</v>
          </cell>
        </row>
        <row r="489">
          <cell r="A489">
            <v>1998</v>
          </cell>
          <cell r="B489" t="str">
            <v>SE</v>
          </cell>
          <cell r="C489" t="str">
            <v>CV</v>
          </cell>
          <cell r="D489" t="str">
            <v>PUB</v>
          </cell>
          <cell r="E489" t="str">
            <v>ROD</v>
          </cell>
          <cell r="F489" t="str">
            <v>DER-MG</v>
          </cell>
          <cell r="G489" t="str">
            <v>Complementação do Trecho de Maravilhas</v>
          </cell>
          <cell r="H489">
            <v>1080000</v>
          </cell>
          <cell r="J489">
            <v>36130</v>
          </cell>
          <cell r="K489" t="str">
            <v>-</v>
          </cell>
          <cell r="L489">
            <v>0</v>
          </cell>
          <cell r="M489" t="str">
            <v>Em julgamento</v>
          </cell>
        </row>
        <row r="490">
          <cell r="A490">
            <v>1998</v>
          </cell>
          <cell r="B490" t="str">
            <v>SL</v>
          </cell>
          <cell r="C490" t="str">
            <v>RP</v>
          </cell>
          <cell r="D490" t="str">
            <v>SPB</v>
          </cell>
          <cell r="E490" t="str">
            <v>ENE</v>
          </cell>
          <cell r="F490" t="str">
            <v>Sulgás</v>
          </cell>
          <cell r="G490" t="str">
            <v>Rede de Gás Natural no RS - Contrato A</v>
          </cell>
          <cell r="H490">
            <v>25251390</v>
          </cell>
          <cell r="J490">
            <v>36130</v>
          </cell>
          <cell r="K490" t="str">
            <v>-</v>
          </cell>
          <cell r="L490">
            <v>0</v>
          </cell>
          <cell r="M490" t="str">
            <v>-</v>
          </cell>
        </row>
        <row r="491">
          <cell r="A491">
            <v>1998</v>
          </cell>
          <cell r="B491" t="str">
            <v>SL</v>
          </cell>
          <cell r="C491" t="str">
            <v>RP</v>
          </cell>
          <cell r="D491" t="str">
            <v>SPB</v>
          </cell>
          <cell r="E491" t="str">
            <v>ENE</v>
          </cell>
          <cell r="F491" t="str">
            <v>Sulgás</v>
          </cell>
          <cell r="G491" t="str">
            <v>Rede de Gás Natural no RS - Contrato B</v>
          </cell>
          <cell r="H491">
            <v>25612590</v>
          </cell>
          <cell r="J491">
            <v>36130</v>
          </cell>
          <cell r="K491" t="str">
            <v>-</v>
          </cell>
          <cell r="L491">
            <v>0</v>
          </cell>
          <cell r="M491" t="str">
            <v>-</v>
          </cell>
        </row>
        <row r="492">
          <cell r="A492">
            <v>1998</v>
          </cell>
          <cell r="B492" t="str">
            <v>SL</v>
          </cell>
          <cell r="C492" t="str">
            <v>RZ</v>
          </cell>
          <cell r="D492" t="str">
            <v>SPB</v>
          </cell>
          <cell r="E492" t="str">
            <v>ENE</v>
          </cell>
          <cell r="F492" t="str">
            <v>SC Gás</v>
          </cell>
          <cell r="G492" t="str">
            <v>Gasooduto em SC - Região B - 1ª Etapa</v>
          </cell>
          <cell r="H492">
            <v>11589460</v>
          </cell>
          <cell r="J492">
            <v>36130</v>
          </cell>
          <cell r="K492" t="str">
            <v>-</v>
          </cell>
          <cell r="L492">
            <v>0</v>
          </cell>
          <cell r="M492" t="str">
            <v>-</v>
          </cell>
        </row>
        <row r="493">
          <cell r="A493">
            <v>1998</v>
          </cell>
          <cell r="B493" t="str">
            <v>SL</v>
          </cell>
          <cell r="C493" t="str">
            <v>RZ</v>
          </cell>
          <cell r="D493" t="str">
            <v>SPB</v>
          </cell>
          <cell r="E493" t="str">
            <v>ENE</v>
          </cell>
          <cell r="F493" t="str">
            <v>SC Gás</v>
          </cell>
          <cell r="G493" t="str">
            <v>Gasooduto em SC - Região D - 1ª Etapa</v>
          </cell>
          <cell r="H493">
            <v>9146880</v>
          </cell>
          <cell r="J493">
            <v>36130</v>
          </cell>
          <cell r="K493" t="str">
            <v>-</v>
          </cell>
          <cell r="L493">
            <v>0</v>
          </cell>
          <cell r="M493" t="str">
            <v>-</v>
          </cell>
        </row>
        <row r="494">
          <cell r="A494">
            <v>1999</v>
          </cell>
          <cell r="B494" t="str">
            <v>SE</v>
          </cell>
          <cell r="C494" t="str">
            <v>CV</v>
          </cell>
          <cell r="D494" t="str">
            <v>PUB</v>
          </cell>
          <cell r="E494" t="str">
            <v>URB</v>
          </cell>
          <cell r="F494" t="str">
            <v>CDI</v>
          </cell>
          <cell r="G494" t="str">
            <v>Infraestrutura da FIAT no CDI</v>
          </cell>
          <cell r="H494">
            <v>10283181.150412476</v>
          </cell>
          <cell r="I494" t="str">
            <v>PE</v>
          </cell>
          <cell r="J494">
            <v>36187</v>
          </cell>
          <cell r="K494">
            <v>1</v>
          </cell>
          <cell r="L494">
            <v>1</v>
          </cell>
          <cell r="M494" t="str">
            <v>AG - 1º Lugar</v>
          </cell>
        </row>
        <row r="495">
          <cell r="A495">
            <v>1999</v>
          </cell>
          <cell r="B495" t="str">
            <v>SE</v>
          </cell>
          <cell r="C495" t="str">
            <v>SL</v>
          </cell>
          <cell r="D495" t="str">
            <v>PET</v>
          </cell>
          <cell r="E495" t="str">
            <v>ENE</v>
          </cell>
          <cell r="F495" t="str">
            <v>Petrobrás</v>
          </cell>
          <cell r="G495" t="str">
            <v>Gasoduto Lagoa do Suruaca</v>
          </cell>
          <cell r="H495">
            <v>1355152.4918069837</v>
          </cell>
          <cell r="I495" t="str">
            <v>PE</v>
          </cell>
          <cell r="J495">
            <v>36185</v>
          </cell>
          <cell r="K495" t="str">
            <v>-</v>
          </cell>
          <cell r="L495" t="str">
            <v>-</v>
          </cell>
          <cell r="M495" t="str">
            <v xml:space="preserve"> 3º Lugar</v>
          </cell>
        </row>
        <row r="496">
          <cell r="A496">
            <v>1999</v>
          </cell>
          <cell r="B496" t="str">
            <v>NE</v>
          </cell>
          <cell r="C496" t="str">
            <v>LV</v>
          </cell>
          <cell r="D496" t="str">
            <v>PET</v>
          </cell>
          <cell r="E496" t="str">
            <v>ROD</v>
          </cell>
          <cell r="F496" t="str">
            <v>Petrobrás</v>
          </cell>
          <cell r="G496" t="str">
            <v>Estradas Mossoró</v>
          </cell>
          <cell r="H496">
            <v>3324823.9349078992</v>
          </cell>
          <cell r="I496" t="str">
            <v>PE</v>
          </cell>
          <cell r="J496">
            <v>36168</v>
          </cell>
          <cell r="K496" t="str">
            <v>-</v>
          </cell>
          <cell r="L496" t="str">
            <v>-</v>
          </cell>
          <cell r="M496" t="str">
            <v>Não contratada</v>
          </cell>
        </row>
        <row r="497">
          <cell r="A497">
            <v>1999</v>
          </cell>
          <cell r="B497" t="str">
            <v>SL</v>
          </cell>
          <cell r="C497" t="str">
            <v>RPol</v>
          </cell>
          <cell r="E497" t="str">
            <v>ROD</v>
          </cell>
          <cell r="F497" t="str">
            <v>Rohn Brasilsat</v>
          </cell>
          <cell r="G497" t="str">
            <v>Infraestrutura e Acessos da Unidade Industrial da Rohn</v>
          </cell>
          <cell r="H497">
            <v>1809541.6770256525</v>
          </cell>
          <cell r="I497" t="str">
            <v>PNE</v>
          </cell>
          <cell r="J497">
            <v>36174</v>
          </cell>
          <cell r="K497" t="str">
            <v>-</v>
          </cell>
          <cell r="L497" t="str">
            <v>-</v>
          </cell>
          <cell r="M497" t="str">
            <v>Não contratada</v>
          </cell>
        </row>
        <row r="498">
          <cell r="A498">
            <v>1999</v>
          </cell>
          <cell r="B498" t="str">
            <v>NE</v>
          </cell>
          <cell r="C498" t="str">
            <v>MRS</v>
          </cell>
          <cell r="D498" t="str">
            <v>PUB</v>
          </cell>
          <cell r="E498" t="str">
            <v>SAN</v>
          </cell>
          <cell r="F498" t="str">
            <v>COMDEPI</v>
          </cell>
          <cell r="G498" t="str">
            <v>Barragem do Algodão</v>
          </cell>
          <cell r="H498">
            <v>5724652.7753732949</v>
          </cell>
          <cell r="I498" t="str">
            <v>PE</v>
          </cell>
          <cell r="J498">
            <v>36209</v>
          </cell>
          <cell r="K498" t="str">
            <v>-</v>
          </cell>
          <cell r="L498" t="str">
            <v>-</v>
          </cell>
          <cell r="M498" t="str">
            <v>Proposta de Cobertura</v>
          </cell>
        </row>
        <row r="499">
          <cell r="A499">
            <v>1999</v>
          </cell>
          <cell r="B499" t="str">
            <v>NE</v>
          </cell>
          <cell r="C499" t="str">
            <v>MRS</v>
          </cell>
          <cell r="D499" t="str">
            <v>PUB</v>
          </cell>
          <cell r="E499" t="str">
            <v>SAN</v>
          </cell>
          <cell r="F499" t="str">
            <v>SOSP</v>
          </cell>
          <cell r="G499" t="str">
            <v>Adutora do Sudeste Piauiense</v>
          </cell>
          <cell r="H499">
            <v>11898191.679290196</v>
          </cell>
          <cell r="I499" t="str">
            <v>PC</v>
          </cell>
          <cell r="J499">
            <v>36217</v>
          </cell>
          <cell r="K499" t="str">
            <v>-</v>
          </cell>
          <cell r="L499" t="str">
            <v>-</v>
          </cell>
          <cell r="M499" t="str">
            <v>Devido a negociações, foi entregue a proposta de cobertura.</v>
          </cell>
        </row>
        <row r="500">
          <cell r="A500">
            <v>1999</v>
          </cell>
          <cell r="B500" t="str">
            <v>SL</v>
          </cell>
          <cell r="C500" t="str">
            <v>XXX</v>
          </cell>
          <cell r="D500" t="str">
            <v>Serviços Diversos</v>
          </cell>
          <cell r="E500" t="str">
            <v>NAV</v>
          </cell>
          <cell r="F500" t="str">
            <v>TPPF S.A.</v>
          </cell>
          <cell r="G500" t="str">
            <v>Fundação e Laje do Armazém Frigorífico do TPPF</v>
          </cell>
          <cell r="H500">
            <v>843661.54512010387</v>
          </cell>
          <cell r="I500" t="str">
            <v>PE</v>
          </cell>
          <cell r="J500">
            <v>36213</v>
          </cell>
          <cell r="K500" t="str">
            <v>-</v>
          </cell>
          <cell r="L500" t="str">
            <v>-</v>
          </cell>
          <cell r="M500" t="str">
            <v>Cancelada</v>
          </cell>
        </row>
        <row r="501">
          <cell r="A501">
            <v>1999</v>
          </cell>
          <cell r="B501" t="str">
            <v>SE</v>
          </cell>
          <cell r="C501" t="str">
            <v>NP</v>
          </cell>
          <cell r="D501" t="str">
            <v>PUB</v>
          </cell>
          <cell r="E501" t="str">
            <v>SAN</v>
          </cell>
          <cell r="F501" t="str">
            <v>SUDECAP</v>
          </cell>
          <cell r="G501" t="str">
            <v>Construção da Garagem da SMAD</v>
          </cell>
          <cell r="H501">
            <v>536648.99372430204</v>
          </cell>
          <cell r="I501" t="str">
            <v>PE</v>
          </cell>
          <cell r="J501">
            <v>36210</v>
          </cell>
          <cell r="K501" t="str">
            <v>-</v>
          </cell>
          <cell r="L501" t="str">
            <v>-</v>
          </cell>
          <cell r="M501" t="str">
            <v xml:space="preserve"> 2º Lugar</v>
          </cell>
        </row>
        <row r="502">
          <cell r="A502">
            <v>1999</v>
          </cell>
          <cell r="B502" t="str">
            <v>NE</v>
          </cell>
          <cell r="C502" t="str">
            <v>SL</v>
          </cell>
          <cell r="D502" t="str">
            <v>SPB</v>
          </cell>
          <cell r="E502" t="str">
            <v>AER</v>
          </cell>
          <cell r="F502" t="str">
            <v>INFRAERO</v>
          </cell>
          <cell r="G502" t="str">
            <v>Ampliação do Aeroporto de Brasília</v>
          </cell>
          <cell r="H502">
            <v>3867299.9544859286</v>
          </cell>
          <cell r="I502" t="str">
            <v>PC</v>
          </cell>
          <cell r="J502">
            <v>36249</v>
          </cell>
          <cell r="K502" t="str">
            <v>-</v>
          </cell>
          <cell r="L502" t="str">
            <v>-</v>
          </cell>
          <cell r="M502" t="str">
            <v>Proposta de Cobertura</v>
          </cell>
        </row>
        <row r="503">
          <cell r="A503">
            <v>1999</v>
          </cell>
          <cell r="B503" t="str">
            <v>SE</v>
          </cell>
          <cell r="C503" t="str">
            <v>CV</v>
          </cell>
          <cell r="D503" t="str">
            <v>PUB</v>
          </cell>
          <cell r="E503" t="str">
            <v>ROD</v>
          </cell>
          <cell r="F503" t="str">
            <v>DNER</v>
          </cell>
          <cell r="G503" t="str">
            <v>BR-146 - Araxá - Lote 1</v>
          </cell>
          <cell r="H503">
            <v>17024120</v>
          </cell>
          <cell r="I503" t="str">
            <v>PNE</v>
          </cell>
          <cell r="J503">
            <v>36228</v>
          </cell>
          <cell r="K503" t="str">
            <v>-</v>
          </cell>
          <cell r="L503" t="str">
            <v>-</v>
          </cell>
          <cell r="M503" t="str">
            <v>Proposta pronta e a concorrência foi adiada sine die</v>
          </cell>
        </row>
        <row r="504">
          <cell r="A504">
            <v>1999</v>
          </cell>
          <cell r="B504" t="str">
            <v>SE</v>
          </cell>
          <cell r="C504" t="str">
            <v>CV</v>
          </cell>
          <cell r="D504" t="str">
            <v>PUB</v>
          </cell>
          <cell r="E504" t="str">
            <v>ROD</v>
          </cell>
          <cell r="F504" t="str">
            <v>DNER</v>
          </cell>
          <cell r="G504" t="str">
            <v>BR-146 - Araxá - Lote 2</v>
          </cell>
          <cell r="H504">
            <v>14702950</v>
          </cell>
          <cell r="I504" t="str">
            <v>PNE</v>
          </cell>
          <cell r="J504">
            <v>36228</v>
          </cell>
          <cell r="K504" t="str">
            <v>-</v>
          </cell>
          <cell r="L504" t="str">
            <v>-</v>
          </cell>
          <cell r="M504" t="str">
            <v>Proposta pronta e a concorrência foi adiada sine die</v>
          </cell>
        </row>
        <row r="505">
          <cell r="A505">
            <v>1999</v>
          </cell>
          <cell r="B505" t="str">
            <v>SE</v>
          </cell>
          <cell r="C505" t="str">
            <v>NP</v>
          </cell>
          <cell r="D505" t="str">
            <v>PUB</v>
          </cell>
          <cell r="E505" t="str">
            <v>URB</v>
          </cell>
          <cell r="F505" t="str">
            <v>SUDECAP</v>
          </cell>
          <cell r="G505" t="str">
            <v>Urbanização da Avenida Crisanto Muniz</v>
          </cell>
          <cell r="H505">
            <v>1002960</v>
          </cell>
          <cell r="I505" t="str">
            <v>PNE</v>
          </cell>
          <cell r="J505">
            <v>36269</v>
          </cell>
          <cell r="K505" t="str">
            <v>-</v>
          </cell>
          <cell r="L505" t="str">
            <v>-</v>
          </cell>
          <cell r="M505" t="str">
            <v>Proposta pronta e não entregue devido o preço.</v>
          </cell>
        </row>
        <row r="506">
          <cell r="A506">
            <v>1999</v>
          </cell>
          <cell r="B506" t="str">
            <v>SE</v>
          </cell>
          <cell r="C506" t="str">
            <v>CV</v>
          </cell>
          <cell r="D506" t="str">
            <v>PUB</v>
          </cell>
          <cell r="E506" t="str">
            <v>URB</v>
          </cell>
          <cell r="F506" t="str">
            <v>PM de Ibirité</v>
          </cell>
          <cell r="G506" t="str">
            <v>Infraestrutura Urbana de Ibirité</v>
          </cell>
          <cell r="H506">
            <v>5396830</v>
          </cell>
          <cell r="I506" t="str">
            <v>PC</v>
          </cell>
          <cell r="J506">
            <v>36255</v>
          </cell>
          <cell r="K506" t="str">
            <v>-</v>
          </cell>
          <cell r="L506" t="str">
            <v>-</v>
          </cell>
          <cell r="M506" t="str">
            <v>Proposta de Cobertura</v>
          </cell>
        </row>
        <row r="507">
          <cell r="A507">
            <v>1999</v>
          </cell>
          <cell r="B507" t="str">
            <v>NE</v>
          </cell>
          <cell r="C507" t="str">
            <v>COL</v>
          </cell>
          <cell r="D507" t="str">
            <v>PUB</v>
          </cell>
          <cell r="E507" t="str">
            <v>SAN</v>
          </cell>
          <cell r="F507" t="str">
            <v>CODEVASF</v>
          </cell>
          <cell r="G507" t="str">
            <v>Baixios do Irecê</v>
          </cell>
          <cell r="H507">
            <v>11293842</v>
          </cell>
          <cell r="I507" t="str">
            <v>PE</v>
          </cell>
          <cell r="J507">
            <v>36301</v>
          </cell>
          <cell r="K507">
            <v>1</v>
          </cell>
          <cell r="L507">
            <v>1</v>
          </cell>
          <cell r="M507" t="str">
            <v>AG - 1º Lugar</v>
          </cell>
        </row>
        <row r="508">
          <cell r="A508">
            <v>1999</v>
          </cell>
          <cell r="B508" t="str">
            <v>NE</v>
          </cell>
          <cell r="C508" t="str">
            <v>CP</v>
          </cell>
          <cell r="D508" t="str">
            <v>TEL</v>
          </cell>
          <cell r="E508" t="str">
            <v>ENE</v>
          </cell>
          <cell r="F508" t="str">
            <v>Telemar</v>
          </cell>
          <cell r="G508" t="str">
            <v>Rede de Fibra Ótica</v>
          </cell>
          <cell r="H508">
            <v>1939912</v>
          </cell>
          <cell r="I508" t="str">
            <v>PE</v>
          </cell>
          <cell r="J508">
            <v>36295</v>
          </cell>
          <cell r="K508">
            <v>1</v>
          </cell>
          <cell r="L508">
            <v>1</v>
          </cell>
          <cell r="M508" t="str">
            <v>AG - 1º Lugar</v>
          </cell>
        </row>
        <row r="509">
          <cell r="A509">
            <v>1999</v>
          </cell>
          <cell r="B509" t="str">
            <v>SE</v>
          </cell>
          <cell r="C509" t="str">
            <v>MS</v>
          </cell>
          <cell r="D509" t="str">
            <v>AUT</v>
          </cell>
          <cell r="E509" t="str">
            <v>URB</v>
          </cell>
          <cell r="F509" t="str">
            <v>Fiat Engeneering</v>
          </cell>
          <cell r="G509" t="str">
            <v>IVECO - Terraplenagem</v>
          </cell>
          <cell r="H509">
            <v>115340</v>
          </cell>
          <cell r="I509" t="str">
            <v>PE</v>
          </cell>
          <cell r="J509">
            <v>36284</v>
          </cell>
          <cell r="K509">
            <v>1</v>
          </cell>
          <cell r="L509">
            <v>1</v>
          </cell>
          <cell r="M509" t="str">
            <v>AG - 1º Lugar</v>
          </cell>
        </row>
        <row r="510">
          <cell r="A510">
            <v>1999</v>
          </cell>
          <cell r="B510" t="str">
            <v>SE</v>
          </cell>
          <cell r="C510" t="str">
            <v>MS</v>
          </cell>
          <cell r="D510" t="str">
            <v>AUT</v>
          </cell>
          <cell r="E510" t="str">
            <v>URB</v>
          </cell>
          <cell r="F510" t="str">
            <v>Fiat Engeneering</v>
          </cell>
          <cell r="G510" t="str">
            <v>IVECO - Fundações</v>
          </cell>
          <cell r="H510">
            <v>128570</v>
          </cell>
          <cell r="I510" t="str">
            <v>PE</v>
          </cell>
          <cell r="J510">
            <v>36305</v>
          </cell>
          <cell r="K510" t="str">
            <v>-</v>
          </cell>
          <cell r="L510" t="str">
            <v>-</v>
          </cell>
          <cell r="M510" t="str">
            <v>Perdemos</v>
          </cell>
        </row>
        <row r="511">
          <cell r="A511">
            <v>1999</v>
          </cell>
          <cell r="B511" t="str">
            <v>SL</v>
          </cell>
          <cell r="C511" t="str">
            <v>XXX</v>
          </cell>
          <cell r="D511" t="str">
            <v>PUB</v>
          </cell>
          <cell r="E511" t="str">
            <v>URB</v>
          </cell>
          <cell r="F511" t="str">
            <v>PM Joinvile</v>
          </cell>
          <cell r="G511" t="str">
            <v>Aluguel de Equipamentos para Prefeitura de Joinvile</v>
          </cell>
          <cell r="H511">
            <v>1876200</v>
          </cell>
          <cell r="I511" t="str">
            <v>PE</v>
          </cell>
          <cell r="J511">
            <v>36312</v>
          </cell>
          <cell r="K511">
            <v>1</v>
          </cell>
          <cell r="L511">
            <v>1</v>
          </cell>
          <cell r="M511" t="str">
            <v>AG - 1º Lugar</v>
          </cell>
        </row>
        <row r="512">
          <cell r="A512">
            <v>1999</v>
          </cell>
          <cell r="B512" t="str">
            <v>NE</v>
          </cell>
          <cell r="C512" t="str">
            <v>CQ</v>
          </cell>
          <cell r="D512" t="str">
            <v>PUB</v>
          </cell>
          <cell r="E512" t="str">
            <v>TRMA</v>
          </cell>
          <cell r="F512" t="str">
            <v>PM Salvador</v>
          </cell>
          <cell r="G512" t="str">
            <v>Metrô de Salvador</v>
          </cell>
          <cell r="H512">
            <v>25934257</v>
          </cell>
          <cell r="I512" t="str">
            <v>PE</v>
          </cell>
          <cell r="J512">
            <v>36341</v>
          </cell>
          <cell r="K512">
            <v>1</v>
          </cell>
          <cell r="L512">
            <v>1</v>
          </cell>
          <cell r="M512" t="str">
            <v>AG - 1º Lugar</v>
          </cell>
        </row>
        <row r="513">
          <cell r="A513">
            <v>1999</v>
          </cell>
          <cell r="B513" t="str">
            <v>SE</v>
          </cell>
          <cell r="C513" t="str">
            <v>LC</v>
          </cell>
          <cell r="E513" t="str">
            <v>NAV</v>
          </cell>
          <cell r="F513" t="str">
            <v>TVV</v>
          </cell>
          <cell r="G513" t="str">
            <v>Ampliação do Cais do Porto de Vila Velha</v>
          </cell>
          <cell r="H513">
            <v>3519309</v>
          </cell>
          <cell r="I513" t="str">
            <v>PE</v>
          </cell>
          <cell r="J513">
            <v>36341</v>
          </cell>
          <cell r="K513" t="str">
            <v>-</v>
          </cell>
          <cell r="L513" t="str">
            <v>-</v>
          </cell>
          <cell r="M513" t="str">
            <v>Proposta revisada</v>
          </cell>
        </row>
        <row r="514">
          <cell r="A514">
            <v>1999</v>
          </cell>
          <cell r="B514" t="str">
            <v>SE</v>
          </cell>
          <cell r="C514" t="str">
            <v>FG</v>
          </cell>
          <cell r="D514" t="str">
            <v>PUB</v>
          </cell>
          <cell r="E514" t="str">
            <v>DIV</v>
          </cell>
          <cell r="F514" t="str">
            <v>PM Ribeirão Preto</v>
          </cell>
          <cell r="G514" t="str">
            <v>Coleta de Lixo, Varrição e Capina em Ribeirão Preto</v>
          </cell>
          <cell r="H514">
            <v>28805180</v>
          </cell>
          <cell r="I514" t="str">
            <v>PE</v>
          </cell>
          <cell r="J514">
            <v>36325</v>
          </cell>
          <cell r="K514" t="str">
            <v>-</v>
          </cell>
          <cell r="L514" t="str">
            <v>-</v>
          </cell>
          <cell r="M514" t="str">
            <v>Em julgamento</v>
          </cell>
        </row>
        <row r="515">
          <cell r="A515">
            <v>1999</v>
          </cell>
          <cell r="B515" t="str">
            <v>SE</v>
          </cell>
          <cell r="C515" t="str">
            <v>FG</v>
          </cell>
          <cell r="D515" t="str">
            <v>PUB</v>
          </cell>
          <cell r="E515" t="str">
            <v>DIV</v>
          </cell>
          <cell r="F515" t="str">
            <v>PM Ribeirão Preto</v>
          </cell>
          <cell r="G515" t="str">
            <v>Aterro Sanitário em Ribeirão Preto</v>
          </cell>
          <cell r="H515">
            <v>1083290</v>
          </cell>
          <cell r="I515" t="str">
            <v>PE</v>
          </cell>
          <cell r="J515">
            <v>36325</v>
          </cell>
          <cell r="K515" t="str">
            <v>-</v>
          </cell>
          <cell r="L515" t="str">
            <v>-</v>
          </cell>
          <cell r="M515" t="str">
            <v>Desclassificada por falta de atestado.</v>
          </cell>
        </row>
        <row r="516">
          <cell r="A516">
            <v>1999</v>
          </cell>
          <cell r="B516" t="str">
            <v>SL</v>
          </cell>
          <cell r="C516" t="str">
            <v>MAC</v>
          </cell>
          <cell r="D516" t="str">
            <v>AUT</v>
          </cell>
          <cell r="E516" t="str">
            <v>IND</v>
          </cell>
          <cell r="F516" t="str">
            <v>FORD</v>
          </cell>
          <cell r="G516" t="str">
            <v>Fábrica da Ford do Brasil - Civil Work</v>
          </cell>
          <cell r="H516">
            <v>3662873</v>
          </cell>
          <cell r="I516" t="str">
            <v>PE</v>
          </cell>
          <cell r="J516">
            <v>36339</v>
          </cell>
          <cell r="K516" t="str">
            <v>-</v>
          </cell>
          <cell r="L516" t="str">
            <v>-</v>
          </cell>
          <cell r="M516" t="str">
            <v>Não contratada</v>
          </cell>
        </row>
        <row r="517">
          <cell r="A517">
            <v>1999</v>
          </cell>
          <cell r="B517" t="str">
            <v>SL</v>
          </cell>
          <cell r="C517" t="str">
            <v>RPol</v>
          </cell>
          <cell r="E517" t="str">
            <v>IND</v>
          </cell>
          <cell r="F517" t="str">
            <v>Brandl Brasil</v>
          </cell>
          <cell r="G517" t="str">
            <v>Construção da Unidade da Brandl Brasil</v>
          </cell>
          <cell r="H517">
            <v>2539374</v>
          </cell>
          <cell r="I517" t="str">
            <v>PE</v>
          </cell>
          <cell r="J517">
            <v>36325</v>
          </cell>
          <cell r="K517" t="str">
            <v>-</v>
          </cell>
          <cell r="L517" t="str">
            <v>-</v>
          </cell>
          <cell r="M517" t="str">
            <v>Não contratada</v>
          </cell>
        </row>
        <row r="518">
          <cell r="A518">
            <v>1999</v>
          </cell>
          <cell r="B518" t="str">
            <v>SL</v>
          </cell>
          <cell r="C518" t="str">
            <v>MAC</v>
          </cell>
          <cell r="D518" t="str">
            <v>AUT</v>
          </cell>
          <cell r="E518" t="str">
            <v>IND</v>
          </cell>
          <cell r="F518" t="str">
            <v>FORD</v>
          </cell>
          <cell r="G518" t="str">
            <v>Fábrica da Ford do Brasil - Administração 1</v>
          </cell>
          <cell r="H518">
            <v>1963378</v>
          </cell>
          <cell r="I518" t="str">
            <v>PE</v>
          </cell>
          <cell r="J518">
            <v>36346</v>
          </cell>
          <cell r="K518" t="str">
            <v>-</v>
          </cell>
          <cell r="L518" t="str">
            <v>-</v>
          </cell>
          <cell r="M518" t="str">
            <v>Não contratada</v>
          </cell>
        </row>
        <row r="519">
          <cell r="A519">
            <v>1999</v>
          </cell>
          <cell r="B519" t="str">
            <v>SL</v>
          </cell>
          <cell r="C519" t="str">
            <v>MAC</v>
          </cell>
          <cell r="D519" t="str">
            <v>AUT</v>
          </cell>
          <cell r="E519" t="str">
            <v>IND</v>
          </cell>
          <cell r="F519" t="str">
            <v>FORD</v>
          </cell>
          <cell r="G519" t="str">
            <v>Fábrica da Ford do Brasil - Administração 2</v>
          </cell>
          <cell r="H519">
            <v>2083972</v>
          </cell>
          <cell r="I519" t="str">
            <v>PE</v>
          </cell>
          <cell r="J519">
            <v>36346</v>
          </cell>
          <cell r="K519" t="str">
            <v>-</v>
          </cell>
          <cell r="L519" t="str">
            <v>-</v>
          </cell>
          <cell r="M519" t="str">
            <v>Não contratada</v>
          </cell>
        </row>
        <row r="520">
          <cell r="A520">
            <v>1999</v>
          </cell>
          <cell r="B520" t="str">
            <v>SL</v>
          </cell>
          <cell r="C520" t="str">
            <v>XXX</v>
          </cell>
          <cell r="D520" t="str">
            <v>Serviços Diversos</v>
          </cell>
          <cell r="E520" t="str">
            <v>NAV</v>
          </cell>
          <cell r="F520" t="str">
            <v>TPPF S.A.</v>
          </cell>
          <cell r="G520" t="str">
            <v>Fundação e Laje do Armazém Frigorífico do TPPF - Revisão</v>
          </cell>
          <cell r="H520">
            <v>915238</v>
          </cell>
          <cell r="I520" t="str">
            <v>PE</v>
          </cell>
          <cell r="J520">
            <v>36350</v>
          </cell>
          <cell r="K520" t="str">
            <v>-</v>
          </cell>
          <cell r="L520" t="str">
            <v>-</v>
          </cell>
          <cell r="M520" t="str">
            <v>Não contratada</v>
          </cell>
        </row>
        <row r="521">
          <cell r="A521">
            <v>1999</v>
          </cell>
          <cell r="B521" t="str">
            <v>SL</v>
          </cell>
          <cell r="C521" t="str">
            <v>RP</v>
          </cell>
          <cell r="D521" t="str">
            <v>SPB</v>
          </cell>
          <cell r="E521" t="str">
            <v>AER</v>
          </cell>
          <cell r="F521" t="str">
            <v>INFRAERO</v>
          </cell>
          <cell r="G521" t="str">
            <v>Pátio do Aeroporto Salgado Filho - RS</v>
          </cell>
          <cell r="H521">
            <v>4981643</v>
          </cell>
          <cell r="I521" t="str">
            <v>PNE</v>
          </cell>
          <cell r="J521">
            <v>36350</v>
          </cell>
          <cell r="K521" t="str">
            <v>-</v>
          </cell>
          <cell r="L521" t="str">
            <v>-</v>
          </cell>
          <cell r="M521" t="str">
            <v>Proposta não apresentada</v>
          </cell>
        </row>
        <row r="522">
          <cell r="A522">
            <v>1999</v>
          </cell>
          <cell r="B522" t="str">
            <v>SL</v>
          </cell>
          <cell r="C522" t="str">
            <v>RP</v>
          </cell>
          <cell r="D522" t="str">
            <v>SPB</v>
          </cell>
          <cell r="E522" t="str">
            <v>AER</v>
          </cell>
          <cell r="F522" t="str">
            <v>INFRAERO</v>
          </cell>
          <cell r="G522" t="str">
            <v>Edifício Garagem do Aeroporto Salgado Filho</v>
          </cell>
          <cell r="H522">
            <v>7590290</v>
          </cell>
          <cell r="I522" t="str">
            <v>PNE</v>
          </cell>
          <cell r="J522">
            <v>36354</v>
          </cell>
          <cell r="K522" t="str">
            <v>-</v>
          </cell>
          <cell r="L522" t="str">
            <v>-</v>
          </cell>
          <cell r="M522" t="str">
            <v>Proposta não apresentada</v>
          </cell>
        </row>
        <row r="523">
          <cell r="A523">
            <v>1999</v>
          </cell>
          <cell r="B523" t="str">
            <v>SL</v>
          </cell>
          <cell r="C523" t="str">
            <v>MAC</v>
          </cell>
          <cell r="D523" t="str">
            <v>AUT</v>
          </cell>
          <cell r="E523" t="str">
            <v>IND</v>
          </cell>
          <cell r="F523" t="str">
            <v>FORD</v>
          </cell>
          <cell r="G523" t="str">
            <v>Fábrica da Ford do Brasil - Contrato Geral com Retenção</v>
          </cell>
          <cell r="H523">
            <v>19935172</v>
          </cell>
          <cell r="I523" t="str">
            <v>PNE</v>
          </cell>
          <cell r="J523">
            <v>36353</v>
          </cell>
          <cell r="K523" t="str">
            <v>-</v>
          </cell>
          <cell r="L523" t="str">
            <v>-</v>
          </cell>
          <cell r="M523" t="str">
            <v>Proposta não apresentada</v>
          </cell>
        </row>
        <row r="524">
          <cell r="A524">
            <v>1999</v>
          </cell>
          <cell r="B524" t="str">
            <v>SL</v>
          </cell>
          <cell r="C524" t="str">
            <v>MAC</v>
          </cell>
          <cell r="D524" t="str">
            <v>AUT</v>
          </cell>
          <cell r="E524" t="str">
            <v>IND</v>
          </cell>
          <cell r="F524" t="str">
            <v>FORD</v>
          </cell>
          <cell r="G524" t="str">
            <v>Fábrica da Ford do Brasil - Contrato Geral sem Retenção</v>
          </cell>
          <cell r="H524">
            <v>19979754</v>
          </cell>
          <cell r="I524" t="str">
            <v>PNE</v>
          </cell>
          <cell r="J524">
            <v>36353</v>
          </cell>
          <cell r="K524" t="str">
            <v>-</v>
          </cell>
          <cell r="L524" t="str">
            <v>-</v>
          </cell>
          <cell r="M524" t="str">
            <v>Proposta não apresentada</v>
          </cell>
        </row>
        <row r="525">
          <cell r="A525">
            <v>1999</v>
          </cell>
          <cell r="B525" t="str">
            <v>SE</v>
          </cell>
          <cell r="C525" t="str">
            <v>NP</v>
          </cell>
          <cell r="D525" t="str">
            <v>SID</v>
          </cell>
          <cell r="E525" t="str">
            <v>IND</v>
          </cell>
          <cell r="F525" t="str">
            <v>CMM</v>
          </cell>
          <cell r="G525" t="str">
            <v>Construção da Fábrica da Cia Mineira de Metais em Três Marias</v>
          </cell>
          <cell r="H525">
            <v>4141050</v>
          </cell>
          <cell r="I525" t="str">
            <v>PE</v>
          </cell>
          <cell r="J525">
            <v>36353</v>
          </cell>
          <cell r="K525" t="str">
            <v>-</v>
          </cell>
          <cell r="L525" t="str">
            <v>-</v>
          </cell>
          <cell r="M525" t="str">
            <v>Adiada a contratação para 2000</v>
          </cell>
        </row>
        <row r="526">
          <cell r="A526">
            <v>1999</v>
          </cell>
          <cell r="B526" t="str">
            <v>SE</v>
          </cell>
          <cell r="C526" t="str">
            <v>CV</v>
          </cell>
          <cell r="D526" t="str">
            <v>PUB</v>
          </cell>
          <cell r="E526" t="str">
            <v>FER</v>
          </cell>
          <cell r="F526" t="str">
            <v>PM Montes Claros</v>
          </cell>
          <cell r="G526" t="str">
            <v>Contorno Ferroviário de Montes Claros</v>
          </cell>
          <cell r="H526">
            <v>44791030</v>
          </cell>
          <cell r="I526" t="str">
            <v>PE</v>
          </cell>
          <cell r="J526">
            <v>36382</v>
          </cell>
          <cell r="K526">
            <v>1</v>
          </cell>
          <cell r="L526">
            <v>1</v>
          </cell>
          <cell r="M526" t="str">
            <v>AG - 1º Lugar</v>
          </cell>
        </row>
        <row r="527">
          <cell r="A527">
            <v>1999</v>
          </cell>
          <cell r="B527" t="str">
            <v>SE</v>
          </cell>
          <cell r="C527" t="str">
            <v>CV</v>
          </cell>
          <cell r="D527" t="str">
            <v>PUB</v>
          </cell>
          <cell r="E527" t="str">
            <v>URB</v>
          </cell>
          <cell r="F527" t="str">
            <v>PM Montes Claros</v>
          </cell>
          <cell r="G527" t="str">
            <v>Via Urbana de Montes Claros</v>
          </cell>
          <cell r="H527">
            <v>13709020</v>
          </cell>
          <cell r="I527" t="str">
            <v>PE</v>
          </cell>
          <cell r="J527">
            <v>36382</v>
          </cell>
          <cell r="K527" t="str">
            <v>-</v>
          </cell>
          <cell r="L527" t="str">
            <v>-</v>
          </cell>
          <cell r="M527" t="str">
            <v>2º Lugar</v>
          </cell>
        </row>
        <row r="528">
          <cell r="A528">
            <v>1999</v>
          </cell>
          <cell r="B528" t="str">
            <v>SE</v>
          </cell>
          <cell r="C528" t="str">
            <v>NP</v>
          </cell>
          <cell r="D528" t="str">
            <v>PUB</v>
          </cell>
          <cell r="E528" t="str">
            <v>URB</v>
          </cell>
          <cell r="F528" t="str">
            <v>SUDECAP</v>
          </cell>
          <cell r="G528" t="str">
            <v>Duplicação da Avenida Antonio Carlos</v>
          </cell>
          <cell r="H528">
            <v>14659060</v>
          </cell>
          <cell r="I528" t="str">
            <v>PE</v>
          </cell>
          <cell r="J528">
            <v>36391</v>
          </cell>
          <cell r="K528" t="str">
            <v>-</v>
          </cell>
          <cell r="L528" t="str">
            <v>-</v>
          </cell>
          <cell r="M528" t="str">
            <v>Cancelada</v>
          </cell>
        </row>
        <row r="529">
          <cell r="A529">
            <v>1999</v>
          </cell>
          <cell r="B529" t="str">
            <v>SE</v>
          </cell>
          <cell r="C529" t="str">
            <v>NP</v>
          </cell>
          <cell r="D529" t="str">
            <v>PUB</v>
          </cell>
          <cell r="E529" t="str">
            <v>ROD</v>
          </cell>
          <cell r="F529" t="str">
            <v>DNER</v>
          </cell>
          <cell r="G529" t="str">
            <v>Trevo de Sete Lagoas</v>
          </cell>
          <cell r="H529">
            <v>3418410</v>
          </cell>
          <cell r="I529" t="str">
            <v>PC</v>
          </cell>
          <cell r="J529">
            <v>36402</v>
          </cell>
          <cell r="K529" t="str">
            <v>-</v>
          </cell>
          <cell r="L529" t="str">
            <v>-</v>
          </cell>
          <cell r="M529" t="str">
            <v>Proposta de Cobertura</v>
          </cell>
        </row>
        <row r="530">
          <cell r="A530">
            <v>1999</v>
          </cell>
          <cell r="B530" t="str">
            <v>SE</v>
          </cell>
          <cell r="C530" t="str">
            <v>MS</v>
          </cell>
          <cell r="D530" t="str">
            <v>AUT</v>
          </cell>
          <cell r="E530" t="str">
            <v>IND</v>
          </cell>
          <cell r="F530" t="str">
            <v>Fiat / Stola</v>
          </cell>
          <cell r="G530" t="str">
            <v>Galpão da Nova Funilaria</v>
          </cell>
          <cell r="H530">
            <v>8602230</v>
          </cell>
          <cell r="I530" t="str">
            <v>PE</v>
          </cell>
          <cell r="J530">
            <v>36395</v>
          </cell>
          <cell r="K530" t="str">
            <v>-</v>
          </cell>
          <cell r="L530" t="str">
            <v>-</v>
          </cell>
          <cell r="M530" t="str">
            <v>Adiada a contratação</v>
          </cell>
        </row>
        <row r="531">
          <cell r="A531">
            <v>1999</v>
          </cell>
          <cell r="B531" t="str">
            <v>SE</v>
          </cell>
          <cell r="C531" t="str">
            <v>LC</v>
          </cell>
          <cell r="D531" t="str">
            <v>SPB</v>
          </cell>
          <cell r="E531" t="str">
            <v>SAN</v>
          </cell>
          <cell r="F531" t="str">
            <v>COPASA</v>
          </cell>
          <cell r="G531" t="str">
            <v>Esgoto Sanitário de Pará de Minas</v>
          </cell>
          <cell r="H531">
            <v>7108140</v>
          </cell>
          <cell r="I531" t="str">
            <v>EST</v>
          </cell>
          <cell r="J531">
            <v>36424</v>
          </cell>
          <cell r="K531" t="str">
            <v>-</v>
          </cell>
          <cell r="L531" t="str">
            <v>-</v>
          </cell>
          <cell r="M531" t="str">
            <v>Contrato da Canal. Copasa não concordou com a sub-rogação.</v>
          </cell>
        </row>
        <row r="532">
          <cell r="A532">
            <v>1999</v>
          </cell>
          <cell r="B532" t="str">
            <v>SE</v>
          </cell>
          <cell r="C532" t="str">
            <v>NP</v>
          </cell>
          <cell r="D532" t="str">
            <v>PUB</v>
          </cell>
          <cell r="E532" t="str">
            <v>SAN</v>
          </cell>
          <cell r="F532" t="str">
            <v>SUDECAP</v>
          </cell>
          <cell r="G532" t="str">
            <v>Córrego da Liége</v>
          </cell>
          <cell r="H532">
            <v>1052000</v>
          </cell>
          <cell r="I532" t="str">
            <v>PE</v>
          </cell>
          <cell r="J532">
            <v>36418</v>
          </cell>
          <cell r="K532">
            <v>1</v>
          </cell>
          <cell r="L532">
            <v>1</v>
          </cell>
          <cell r="M532" t="str">
            <v>AG - 1º Lugar</v>
          </cell>
        </row>
        <row r="533">
          <cell r="A533">
            <v>1999</v>
          </cell>
          <cell r="B533" t="str">
            <v>NE</v>
          </cell>
          <cell r="C533" t="str">
            <v>CP</v>
          </cell>
          <cell r="D533" t="str">
            <v>TEL</v>
          </cell>
          <cell r="E533" t="str">
            <v>ENE</v>
          </cell>
          <cell r="F533" t="str">
            <v>TELEMAR</v>
          </cell>
          <cell r="G533" t="str">
            <v>Rota Ótica Interurbana - Juazeiro/Fortaleza</v>
          </cell>
          <cell r="H533">
            <v>5642317</v>
          </cell>
          <cell r="I533" t="str">
            <v>PE</v>
          </cell>
          <cell r="J533">
            <v>36423</v>
          </cell>
          <cell r="K533">
            <v>1</v>
          </cell>
          <cell r="L533">
            <v>1</v>
          </cell>
          <cell r="M533" t="str">
            <v>AG - 1º Lugar</v>
          </cell>
        </row>
        <row r="534">
          <cell r="A534">
            <v>1999</v>
          </cell>
          <cell r="B534" t="str">
            <v>SE</v>
          </cell>
          <cell r="C534" t="str">
            <v>XXX</v>
          </cell>
          <cell r="D534" t="str">
            <v>SPB</v>
          </cell>
          <cell r="E534" t="str">
            <v>ENE</v>
          </cell>
          <cell r="F534" t="str">
            <v>GASMIG</v>
          </cell>
          <cell r="G534" t="str">
            <v>Rede de Gás no CINCO em Contagem</v>
          </cell>
          <cell r="H534">
            <v>1198260</v>
          </cell>
          <cell r="I534" t="str">
            <v>PE</v>
          </cell>
          <cell r="J534">
            <v>36461</v>
          </cell>
          <cell r="K534" t="str">
            <v>-</v>
          </cell>
          <cell r="L534" t="str">
            <v>-</v>
          </cell>
          <cell r="M534" t="str">
            <v>8º Lugar</v>
          </cell>
        </row>
        <row r="535">
          <cell r="A535">
            <v>1999</v>
          </cell>
          <cell r="B535" t="str">
            <v>NE</v>
          </cell>
          <cell r="C535" t="str">
            <v>XXX</v>
          </cell>
          <cell r="E535" t="str">
            <v>NAV</v>
          </cell>
          <cell r="F535" t="str">
            <v>SUAPE</v>
          </cell>
          <cell r="G535" t="str">
            <v>Píer de Granéis Líquidos do Complexo Industrial de Suape</v>
          </cell>
          <cell r="H535">
            <v>6212830</v>
          </cell>
          <cell r="I535" t="str">
            <v>PNE</v>
          </cell>
          <cell r="J535">
            <v>36461</v>
          </cell>
          <cell r="K535" t="str">
            <v>-</v>
          </cell>
          <cell r="L535" t="str">
            <v>-</v>
          </cell>
          <cell r="M535" t="str">
            <v>Proposta não apresentada. Preço máximo inexequível</v>
          </cell>
        </row>
        <row r="536">
          <cell r="A536">
            <v>1999</v>
          </cell>
          <cell r="B536" t="str">
            <v>SL</v>
          </cell>
          <cell r="C536" t="str">
            <v>RP1</v>
          </cell>
          <cell r="D536" t="str">
            <v>SPB</v>
          </cell>
          <cell r="E536" t="str">
            <v>SAN</v>
          </cell>
          <cell r="F536" t="str">
            <v>CASAN</v>
          </cell>
          <cell r="G536" t="str">
            <v>Barragem e Adutora do Rio São Bento</v>
          </cell>
          <cell r="H536">
            <v>24844270</v>
          </cell>
          <cell r="I536" t="str">
            <v>PC</v>
          </cell>
          <cell r="J536">
            <v>36454</v>
          </cell>
          <cell r="K536" t="str">
            <v>-</v>
          </cell>
          <cell r="L536" t="str">
            <v>-</v>
          </cell>
          <cell r="M536" t="str">
            <v>Proposta de Cobertura - Parte AG-BR$</v>
          </cell>
        </row>
        <row r="537">
          <cell r="A537">
            <v>1999</v>
          </cell>
          <cell r="B537" t="str">
            <v>SE</v>
          </cell>
          <cell r="C537" t="str">
            <v>CP</v>
          </cell>
          <cell r="E537" t="str">
            <v>TEL</v>
          </cell>
          <cell r="F537" t="str">
            <v>Pégasus</v>
          </cell>
          <cell r="G537" t="str">
            <v>Projeto Pégasus / Barramar - Rod. Pres. Dutra</v>
          </cell>
          <cell r="H537">
            <v>440405.09</v>
          </cell>
          <cell r="I537" t="str">
            <v>PE</v>
          </cell>
          <cell r="J537">
            <v>36370</v>
          </cell>
          <cell r="K537">
            <v>0</v>
          </cell>
          <cell r="L537">
            <v>0</v>
          </cell>
          <cell r="M537" t="str">
            <v>Em julgamento</v>
          </cell>
        </row>
        <row r="538">
          <cell r="A538">
            <v>1999</v>
          </cell>
          <cell r="B538" t="str">
            <v>SE</v>
          </cell>
          <cell r="C538" t="str">
            <v>XXX</v>
          </cell>
          <cell r="E538" t="str">
            <v>AER</v>
          </cell>
          <cell r="F538" t="str">
            <v>INFRAERO</v>
          </cell>
          <cell r="G538" t="str">
            <v>Aeroporto de Guarulhos</v>
          </cell>
          <cell r="H538">
            <v>9477960</v>
          </cell>
          <cell r="I538" t="str">
            <v>PE</v>
          </cell>
          <cell r="J538">
            <v>36483</v>
          </cell>
          <cell r="K538" t="str">
            <v>-</v>
          </cell>
          <cell r="L538" t="str">
            <v>-</v>
          </cell>
          <cell r="M538" t="str">
            <v>Vencedora CONSTRAN-R$17.876.952,65</v>
          </cell>
        </row>
        <row r="539">
          <cell r="A539">
            <v>1999</v>
          </cell>
          <cell r="B539" t="str">
            <v>SE</v>
          </cell>
          <cell r="C539" t="str">
            <v>LC</v>
          </cell>
          <cell r="E539" t="str">
            <v>NAV</v>
          </cell>
          <cell r="F539" t="str">
            <v>TVV</v>
          </cell>
          <cell r="G539" t="str">
            <v>Ampliação do Cais do Porto de Vila Velha</v>
          </cell>
          <cell r="H539">
            <v>4981280</v>
          </cell>
          <cell r="I539" t="str">
            <v>PE</v>
          </cell>
          <cell r="J539">
            <v>36480</v>
          </cell>
          <cell r="K539">
            <v>0</v>
          </cell>
          <cell r="L539">
            <v>0</v>
          </cell>
          <cell r="M539" t="str">
            <v>Proposta revisada. Em julgamento</v>
          </cell>
        </row>
        <row r="540">
          <cell r="A540">
            <v>1999</v>
          </cell>
          <cell r="B540" t="str">
            <v>SE</v>
          </cell>
          <cell r="C540" t="str">
            <v>CV</v>
          </cell>
          <cell r="E540" t="str">
            <v>ROD</v>
          </cell>
          <cell r="F540" t="str">
            <v>DER-MG</v>
          </cell>
          <cell r="G540" t="str">
            <v>Trecho Divinolândia de Minas / Santa Efigênia de Minas</v>
          </cell>
          <cell r="H540">
            <v>7114840</v>
          </cell>
          <cell r="I540" t="str">
            <v>PC</v>
          </cell>
          <cell r="J540">
            <v>36503</v>
          </cell>
          <cell r="K540">
            <v>0</v>
          </cell>
          <cell r="L540">
            <v>0</v>
          </cell>
          <cell r="M540" t="str">
            <v>Proposta de Cobertura</v>
          </cell>
        </row>
        <row r="541">
          <cell r="A541">
            <v>1999</v>
          </cell>
          <cell r="B541" t="str">
            <v>SE</v>
          </cell>
          <cell r="C541" t="str">
            <v>XXX</v>
          </cell>
          <cell r="E541" t="str">
            <v>FER</v>
          </cell>
          <cell r="F541" t="str">
            <v>CBTU</v>
          </cell>
          <cell r="G541" t="str">
            <v>Descentralização de Trens Metropolitanos de BH</v>
          </cell>
          <cell r="H541">
            <v>5632720</v>
          </cell>
          <cell r="I541" t="str">
            <v>PE</v>
          </cell>
          <cell r="J541">
            <v>36515</v>
          </cell>
          <cell r="K541">
            <v>0</v>
          </cell>
          <cell r="L541">
            <v>0</v>
          </cell>
          <cell r="M541" t="str">
            <v>Perdemos</v>
          </cell>
        </row>
        <row r="542">
          <cell r="A542">
            <v>1999</v>
          </cell>
          <cell r="B542" t="str">
            <v>SE</v>
          </cell>
          <cell r="C542" t="str">
            <v>LC</v>
          </cell>
          <cell r="D542" t="str">
            <v>SPB</v>
          </cell>
          <cell r="E542" t="str">
            <v>SAN</v>
          </cell>
          <cell r="F542" t="str">
            <v>COPASA</v>
          </cell>
          <cell r="G542" t="str">
            <v>Equipamentos para ETE-Arrudas</v>
          </cell>
          <cell r="H542">
            <v>2053272.5</v>
          </cell>
          <cell r="I542" t="str">
            <v>PE</v>
          </cell>
          <cell r="J542">
            <v>36523</v>
          </cell>
          <cell r="K542">
            <v>0</v>
          </cell>
          <cell r="L542">
            <v>0</v>
          </cell>
          <cell r="M542" t="str">
            <v>Perdemos</v>
          </cell>
        </row>
        <row r="543">
          <cell r="A543">
            <v>1999</v>
          </cell>
          <cell r="B543" t="str">
            <v>SE</v>
          </cell>
          <cell r="C543" t="str">
            <v>CP</v>
          </cell>
          <cell r="E543" t="str">
            <v>ENE</v>
          </cell>
          <cell r="F543" t="str">
            <v>TELEMAR RJ</v>
          </cell>
          <cell r="G543" t="str">
            <v>Implantação e Manutenção de Redes no RJ - Lote 3</v>
          </cell>
          <cell r="H543">
            <v>1305500.0000000002</v>
          </cell>
          <cell r="I543" t="str">
            <v>PE</v>
          </cell>
          <cell r="J543">
            <v>36523</v>
          </cell>
          <cell r="K543">
            <v>1</v>
          </cell>
          <cell r="L543">
            <v>1</v>
          </cell>
          <cell r="M543" t="str">
            <v>AG - 1º Lugar - AG-70% e INFRACOM-30%</v>
          </cell>
        </row>
        <row r="544">
          <cell r="A544">
            <v>1999</v>
          </cell>
          <cell r="B544" t="str">
            <v>SE</v>
          </cell>
          <cell r="C544" t="str">
            <v>CP</v>
          </cell>
          <cell r="E544" t="str">
            <v>ENE</v>
          </cell>
          <cell r="F544" t="str">
            <v>TELEMAR RJ</v>
          </cell>
          <cell r="G544" t="str">
            <v>Implantação e Manutenção de Redes no RJ - Lote 8</v>
          </cell>
          <cell r="H544">
            <v>2534000.0000000005</v>
          </cell>
          <cell r="I544" t="str">
            <v>PE</v>
          </cell>
          <cell r="J544">
            <v>36523</v>
          </cell>
          <cell r="K544">
            <v>0</v>
          </cell>
          <cell r="L544">
            <v>0</v>
          </cell>
          <cell r="M544" t="str">
            <v>Perdemos</v>
          </cell>
        </row>
        <row r="545">
          <cell r="A545">
            <v>1999</v>
          </cell>
          <cell r="B545" t="str">
            <v>SE</v>
          </cell>
          <cell r="C545" t="str">
            <v>CP</v>
          </cell>
          <cell r="E545" t="str">
            <v>ENE</v>
          </cell>
          <cell r="F545" t="str">
            <v>TELEMAR RJ</v>
          </cell>
          <cell r="G545" t="str">
            <v>Implantação e Manutenção de Redes no RJ - Lote 9</v>
          </cell>
          <cell r="H545">
            <v>4013100.0000000005</v>
          </cell>
          <cell r="I545" t="str">
            <v>PE</v>
          </cell>
          <cell r="J545">
            <v>36523</v>
          </cell>
          <cell r="K545">
            <v>0</v>
          </cell>
          <cell r="L545">
            <v>0</v>
          </cell>
          <cell r="M545" t="str">
            <v>Perdemos</v>
          </cell>
        </row>
        <row r="546">
          <cell r="A546">
            <v>1999</v>
          </cell>
          <cell r="B546" t="str">
            <v>SE</v>
          </cell>
          <cell r="C546" t="str">
            <v>CP</v>
          </cell>
          <cell r="E546" t="str">
            <v>ENE</v>
          </cell>
          <cell r="F546" t="str">
            <v>TELEMAR RJ</v>
          </cell>
          <cell r="G546" t="str">
            <v>Implantação e Manutenção de Redes no RJ - Lote 10</v>
          </cell>
          <cell r="H546">
            <v>5011300.0000000009</v>
          </cell>
          <cell r="I546" t="str">
            <v>PE</v>
          </cell>
          <cell r="J546">
            <v>36523</v>
          </cell>
          <cell r="K546">
            <v>0</v>
          </cell>
          <cell r="L546">
            <v>0</v>
          </cell>
          <cell r="M546" t="str">
            <v>Perdemos</v>
          </cell>
        </row>
        <row r="547">
          <cell r="A547">
            <v>1999</v>
          </cell>
          <cell r="B547" t="str">
            <v>SE</v>
          </cell>
          <cell r="C547" t="str">
            <v>CP</v>
          </cell>
          <cell r="E547" t="str">
            <v>ENE</v>
          </cell>
          <cell r="F547" t="str">
            <v>TELEMAR RJ</v>
          </cell>
          <cell r="G547" t="str">
            <v>Implantação e Manutenção de Redes no RJ - Lote 11</v>
          </cell>
          <cell r="H547">
            <v>5628700.0000000009</v>
          </cell>
          <cell r="I547" t="str">
            <v>PE</v>
          </cell>
          <cell r="J547">
            <v>36523</v>
          </cell>
          <cell r="K547">
            <v>1</v>
          </cell>
          <cell r="L547">
            <v>1</v>
          </cell>
          <cell r="M547" t="str">
            <v>AG - 1º Lugar - AG-70% e INFRACOM-30%</v>
          </cell>
        </row>
        <row r="548">
          <cell r="A548">
            <v>1999</v>
          </cell>
          <cell r="B548" t="str">
            <v>SE</v>
          </cell>
          <cell r="C548" t="str">
            <v>CP</v>
          </cell>
          <cell r="E548" t="str">
            <v>ENE</v>
          </cell>
          <cell r="F548" t="str">
            <v>TELEMAR RJ</v>
          </cell>
          <cell r="G548" t="str">
            <v>Implantação e Manutenção de Redes no RJ - Lote 12</v>
          </cell>
          <cell r="H548">
            <v>4403000</v>
          </cell>
          <cell r="I548" t="str">
            <v>PE</v>
          </cell>
          <cell r="J548">
            <v>36523</v>
          </cell>
          <cell r="K548">
            <v>1</v>
          </cell>
          <cell r="L548">
            <v>1</v>
          </cell>
          <cell r="M548" t="str">
            <v>AG - 1º Lugar - AG-70% e INFRACOM-30%</v>
          </cell>
        </row>
        <row r="549">
          <cell r="A549">
            <v>1999</v>
          </cell>
          <cell r="B549" t="str">
            <v>SE</v>
          </cell>
          <cell r="C549" t="str">
            <v>CP</v>
          </cell>
          <cell r="E549" t="str">
            <v>ENE</v>
          </cell>
          <cell r="F549" t="str">
            <v>TELEMAR RJ</v>
          </cell>
          <cell r="G549" t="str">
            <v>Implantação e Manutenção de Redes no RJ - Lote 13</v>
          </cell>
          <cell r="H549">
            <v>4920300.0000000009</v>
          </cell>
          <cell r="I549" t="str">
            <v>PE</v>
          </cell>
          <cell r="J549">
            <v>36523</v>
          </cell>
          <cell r="K549">
            <v>0</v>
          </cell>
          <cell r="L549">
            <v>0</v>
          </cell>
          <cell r="M549" t="str">
            <v>Perdemos</v>
          </cell>
        </row>
        <row r="550">
          <cell r="A550">
            <v>1999</v>
          </cell>
          <cell r="B550" t="str">
            <v>SE</v>
          </cell>
          <cell r="C550" t="str">
            <v>CP</v>
          </cell>
          <cell r="E550" t="str">
            <v>ENE</v>
          </cell>
          <cell r="F550" t="str">
            <v>TELEMAR RJ</v>
          </cell>
          <cell r="G550" t="str">
            <v>Implantação e Manutenção de Redes no RJ - Lote 19</v>
          </cell>
          <cell r="H550">
            <v>1786400.0000000002</v>
          </cell>
          <cell r="I550" t="str">
            <v>PE</v>
          </cell>
          <cell r="J550">
            <v>36523</v>
          </cell>
          <cell r="K550">
            <v>0</v>
          </cell>
          <cell r="L550">
            <v>0</v>
          </cell>
          <cell r="M550" t="str">
            <v>Perdemos</v>
          </cell>
        </row>
        <row r="551">
          <cell r="A551">
            <v>1999</v>
          </cell>
          <cell r="B551" t="str">
            <v>SE</v>
          </cell>
          <cell r="C551" t="str">
            <v>CP</v>
          </cell>
          <cell r="E551" t="str">
            <v>ENE</v>
          </cell>
          <cell r="F551" t="str">
            <v>TELEMAR RJ</v>
          </cell>
          <cell r="G551" t="str">
            <v>Implantação e Manutenção de Redes no RJ - Lote 20</v>
          </cell>
          <cell r="H551">
            <v>2284100</v>
          </cell>
          <cell r="I551" t="str">
            <v>PE</v>
          </cell>
          <cell r="J551">
            <v>36523</v>
          </cell>
          <cell r="K551">
            <v>0</v>
          </cell>
          <cell r="L551">
            <v>0</v>
          </cell>
          <cell r="M551" t="str">
            <v>Perdemos</v>
          </cell>
        </row>
        <row r="552">
          <cell r="A552">
            <v>1999</v>
          </cell>
          <cell r="B552" t="str">
            <v>SE</v>
          </cell>
          <cell r="C552" t="str">
            <v>CP</v>
          </cell>
          <cell r="E552" t="str">
            <v>ENE</v>
          </cell>
          <cell r="F552" t="str">
            <v>TELEMAR RJ</v>
          </cell>
          <cell r="G552" t="str">
            <v>Implantação e Manutenção de Redes no RJ - Lote 21</v>
          </cell>
          <cell r="H552">
            <v>1127700</v>
          </cell>
          <cell r="I552" t="str">
            <v>PE</v>
          </cell>
          <cell r="J552">
            <v>36523</v>
          </cell>
          <cell r="K552">
            <v>0</v>
          </cell>
          <cell r="L552">
            <v>0</v>
          </cell>
          <cell r="M552" t="str">
            <v>Perdemos</v>
          </cell>
        </row>
        <row r="553">
          <cell r="A553">
            <v>1999</v>
          </cell>
          <cell r="B553" t="str">
            <v>SE</v>
          </cell>
          <cell r="C553" t="str">
            <v>CP</v>
          </cell>
          <cell r="E553" t="str">
            <v>ENE</v>
          </cell>
          <cell r="F553" t="str">
            <v>TELEMAR RJ</v>
          </cell>
          <cell r="G553" t="str">
            <v>Implantação e Manutenção de Redes no RJ - Lote 22</v>
          </cell>
          <cell r="H553">
            <v>4486300</v>
          </cell>
          <cell r="I553" t="str">
            <v>PE</v>
          </cell>
          <cell r="J553">
            <v>36523</v>
          </cell>
          <cell r="K553">
            <v>1</v>
          </cell>
          <cell r="L553">
            <v>1</v>
          </cell>
          <cell r="M553" t="str">
            <v>AG - 1º Lugar - AG-70% e INFRACOM-30%</v>
          </cell>
        </row>
        <row r="554">
          <cell r="A554">
            <v>1999</v>
          </cell>
          <cell r="B554" t="str">
            <v>SE</v>
          </cell>
          <cell r="C554" t="str">
            <v>CP</v>
          </cell>
          <cell r="E554" t="str">
            <v>ENE</v>
          </cell>
          <cell r="F554" t="str">
            <v>TELEMAR RJ</v>
          </cell>
          <cell r="G554" t="str">
            <v>Implantação e Manutenção de Redes no RJ - Lote 23</v>
          </cell>
          <cell r="H554">
            <v>4494700</v>
          </cell>
          <cell r="I554" t="str">
            <v>PE</v>
          </cell>
          <cell r="J554">
            <v>36523</v>
          </cell>
          <cell r="K554">
            <v>1</v>
          </cell>
          <cell r="L554">
            <v>1</v>
          </cell>
          <cell r="M554" t="str">
            <v>AG - 1º Lugar - AG-70% e INFRACOM-30%</v>
          </cell>
        </row>
        <row r="555">
          <cell r="A555">
            <v>1999</v>
          </cell>
          <cell r="B555" t="str">
            <v>SE</v>
          </cell>
          <cell r="C555" t="str">
            <v>CP</v>
          </cell>
          <cell r="E555" t="str">
            <v>ENE</v>
          </cell>
          <cell r="F555" t="str">
            <v>TELEMAR RJ</v>
          </cell>
          <cell r="G555" t="str">
            <v>Implantação e Manutenção de Redes no RJ - Lote 24</v>
          </cell>
          <cell r="H555">
            <v>2617300.0000000005</v>
          </cell>
          <cell r="I555" t="str">
            <v>PE</v>
          </cell>
          <cell r="J555">
            <v>36523</v>
          </cell>
          <cell r="K555">
            <v>0</v>
          </cell>
          <cell r="L555">
            <v>0</v>
          </cell>
          <cell r="M555" t="str">
            <v>Perdemos</v>
          </cell>
        </row>
        <row r="556">
          <cell r="A556">
            <v>1999</v>
          </cell>
          <cell r="B556" t="str">
            <v>SE</v>
          </cell>
          <cell r="C556" t="str">
            <v>CP</v>
          </cell>
          <cell r="E556" t="str">
            <v>ENE</v>
          </cell>
          <cell r="F556" t="str">
            <v>TELEMAR RJ</v>
          </cell>
          <cell r="G556" t="str">
            <v>Implantação e Manutenção de Redes no RJ - Lote 25</v>
          </cell>
          <cell r="H556">
            <v>2445800</v>
          </cell>
          <cell r="I556" t="str">
            <v>PE</v>
          </cell>
          <cell r="J556">
            <v>36523</v>
          </cell>
          <cell r="K556">
            <v>0</v>
          </cell>
          <cell r="L556">
            <v>0</v>
          </cell>
          <cell r="M556" t="str">
            <v>Perdemos</v>
          </cell>
        </row>
        <row r="557">
          <cell r="A557">
            <v>2000</v>
          </cell>
          <cell r="B557" t="str">
            <v>SL</v>
          </cell>
          <cell r="C557" t="str">
            <v>NI</v>
          </cell>
          <cell r="D557" t="str">
            <v>TRAN</v>
          </cell>
          <cell r="E557" t="str">
            <v>AERO</v>
          </cell>
          <cell r="F557" t="str">
            <v>INFRAERO</v>
          </cell>
          <cell r="G557" t="str">
            <v>Infraestrutura do Aeroporto de Viracopos</v>
          </cell>
          <cell r="H557">
            <v>9053610</v>
          </cell>
          <cell r="I557" t="str">
            <v>PE</v>
          </cell>
          <cell r="J557">
            <v>36529</v>
          </cell>
          <cell r="K557">
            <v>0</v>
          </cell>
          <cell r="L557">
            <v>0</v>
          </cell>
          <cell r="M557" t="str">
            <v>Vencedora Talude Engª</v>
          </cell>
        </row>
        <row r="558">
          <cell r="A558">
            <v>2000</v>
          </cell>
          <cell r="B558" t="str">
            <v>NE</v>
          </cell>
          <cell r="C558" t="str">
            <v>NI</v>
          </cell>
          <cell r="D558" t="str">
            <v>TRAN</v>
          </cell>
          <cell r="E558" t="str">
            <v>AERO</v>
          </cell>
          <cell r="F558" t="str">
            <v>INFRAERO</v>
          </cell>
          <cell r="G558" t="str">
            <v>Ampliação da Pista de Pouso do Aeroporto de Natal</v>
          </cell>
          <cell r="H558">
            <v>4154290</v>
          </cell>
          <cell r="I558" t="str">
            <v>PE</v>
          </cell>
          <cell r="J558">
            <v>36535</v>
          </cell>
          <cell r="K558">
            <v>0</v>
          </cell>
          <cell r="L558">
            <v>0</v>
          </cell>
          <cell r="M558" t="str">
            <v>Vencedora EIT</v>
          </cell>
        </row>
        <row r="559">
          <cell r="A559">
            <v>2000</v>
          </cell>
          <cell r="B559" t="str">
            <v>SE</v>
          </cell>
          <cell r="C559" t="str">
            <v>CV</v>
          </cell>
          <cell r="D559" t="str">
            <v>TRAN</v>
          </cell>
          <cell r="E559" t="str">
            <v>RODO</v>
          </cell>
          <cell r="F559" t="str">
            <v>DER-MG</v>
          </cell>
          <cell r="G559" t="str">
            <v>Contorno Rodoviário de Lavras</v>
          </cell>
          <cell r="H559">
            <v>4524930</v>
          </cell>
          <cell r="I559" t="str">
            <v>PC</v>
          </cell>
          <cell r="J559">
            <v>36542</v>
          </cell>
          <cell r="K559">
            <v>0</v>
          </cell>
          <cell r="L559">
            <v>0</v>
          </cell>
          <cell r="M559" t="str">
            <v>Proposta de Cobertura</v>
          </cell>
        </row>
        <row r="560">
          <cell r="A560">
            <v>2000</v>
          </cell>
          <cell r="B560" t="str">
            <v>SE</v>
          </cell>
          <cell r="C560" t="str">
            <v>NP</v>
          </cell>
          <cell r="D560" t="str">
            <v>INBA</v>
          </cell>
          <cell r="E560" t="str">
            <v>SIDE</v>
          </cell>
          <cell r="F560" t="str">
            <v>CMM</v>
          </cell>
          <cell r="G560" t="str">
            <v>Construção da Fábrica em Três Marias</v>
          </cell>
          <cell r="H560">
            <v>4055030</v>
          </cell>
          <cell r="I560" t="str">
            <v>PE</v>
          </cell>
          <cell r="J560">
            <v>36553</v>
          </cell>
          <cell r="K560">
            <v>0</v>
          </cell>
          <cell r="L560">
            <v>0</v>
          </cell>
          <cell r="M560" t="str">
            <v>Atualização dos preços - Em julgamento</v>
          </cell>
        </row>
        <row r="561">
          <cell r="A561">
            <v>2000</v>
          </cell>
          <cell r="B561" t="str">
            <v>SE</v>
          </cell>
          <cell r="C561" t="str">
            <v>NP</v>
          </cell>
          <cell r="D561" t="str">
            <v>INBA</v>
          </cell>
          <cell r="E561" t="str">
            <v>MINE</v>
          </cell>
          <cell r="F561" t="str">
            <v>Ferteco</v>
          </cell>
          <cell r="G561" t="str">
            <v>Ramal Ferroviário do Córrego do Feijão</v>
          </cell>
          <cell r="H561">
            <v>7863476.8553814311</v>
          </cell>
          <cell r="I561" t="str">
            <v>PE</v>
          </cell>
          <cell r="J561">
            <v>36560</v>
          </cell>
          <cell r="K561">
            <v>1</v>
          </cell>
          <cell r="L561">
            <v>1</v>
          </cell>
          <cell r="M561" t="str">
            <v>AG - 1º Lugar</v>
          </cell>
        </row>
        <row r="562">
          <cell r="A562">
            <v>2000</v>
          </cell>
          <cell r="B562" t="str">
            <v>SL</v>
          </cell>
          <cell r="C562" t="str">
            <v>PM</v>
          </cell>
          <cell r="D562" t="str">
            <v>TRAN</v>
          </cell>
          <cell r="E562" t="str">
            <v>RODO</v>
          </cell>
          <cell r="F562" t="str">
            <v>PM Florianópolis</v>
          </cell>
          <cell r="G562" t="str">
            <v>Complexo Viário Rita Maria</v>
          </cell>
          <cell r="H562">
            <v>1974795</v>
          </cell>
          <cell r="I562" t="str">
            <v>PE</v>
          </cell>
          <cell r="J562">
            <v>36557</v>
          </cell>
          <cell r="K562">
            <v>0</v>
          </cell>
          <cell r="L562">
            <v>0</v>
          </cell>
          <cell r="M562" t="str">
            <v>Vencedora CESBE - AG ficou em 2º Lugar - AG/CNO-50% cada</v>
          </cell>
        </row>
        <row r="563">
          <cell r="A563">
            <v>2000</v>
          </cell>
          <cell r="B563" t="str">
            <v>NE</v>
          </cell>
          <cell r="C563" t="str">
            <v>CQ</v>
          </cell>
          <cell r="D563" t="str">
            <v>SAMA</v>
          </cell>
          <cell r="E563" t="str">
            <v>SABA</v>
          </cell>
          <cell r="F563" t="str">
            <v>EMBASA</v>
          </cell>
          <cell r="G563" t="str">
            <v>Bacia do Alto Pituaçu</v>
          </cell>
          <cell r="H563">
            <v>10345540</v>
          </cell>
          <cell r="I563" t="str">
            <v>PE</v>
          </cell>
          <cell r="J563">
            <v>36560</v>
          </cell>
          <cell r="K563">
            <v>0</v>
          </cell>
          <cell r="L563">
            <v>0</v>
          </cell>
          <cell r="M563" t="str">
            <v>Perdemos</v>
          </cell>
        </row>
        <row r="564">
          <cell r="A564">
            <v>2000</v>
          </cell>
          <cell r="B564" t="str">
            <v>TC</v>
          </cell>
          <cell r="C564" t="str">
            <v>CP</v>
          </cell>
          <cell r="D564" t="str">
            <v>TELE</v>
          </cell>
          <cell r="E564">
            <v>0</v>
          </cell>
          <cell r="F564" t="str">
            <v>TELEMAR - BA</v>
          </cell>
          <cell r="G564" t="str">
            <v>Instalação e Manutenção da Rede de Acesso da BA e SE-Lote 1</v>
          </cell>
          <cell r="H564">
            <v>8961680</v>
          </cell>
          <cell r="I564" t="str">
            <v>PE</v>
          </cell>
          <cell r="J564">
            <v>36598</v>
          </cell>
          <cell r="K564">
            <v>0</v>
          </cell>
          <cell r="L564">
            <v>0</v>
          </cell>
          <cell r="M564" t="str">
            <v>Perdemos</v>
          </cell>
        </row>
        <row r="565">
          <cell r="A565">
            <v>2000</v>
          </cell>
          <cell r="B565" t="str">
            <v>TC</v>
          </cell>
          <cell r="C565" t="str">
            <v>CP</v>
          </cell>
          <cell r="D565" t="str">
            <v>TELE</v>
          </cell>
          <cell r="E565">
            <v>0</v>
          </cell>
          <cell r="F565" t="str">
            <v>TELEMAR - BA</v>
          </cell>
          <cell r="G565" t="str">
            <v>Instalação e Manutenção da Rede de Acesso da BA e SE-Lote 2</v>
          </cell>
          <cell r="H565">
            <v>7917790</v>
          </cell>
          <cell r="I565" t="str">
            <v>PE</v>
          </cell>
          <cell r="J565">
            <v>36598</v>
          </cell>
          <cell r="K565">
            <v>0</v>
          </cell>
          <cell r="L565">
            <v>0</v>
          </cell>
          <cell r="M565" t="str">
            <v>Perdemos</v>
          </cell>
        </row>
        <row r="566">
          <cell r="A566">
            <v>2000</v>
          </cell>
          <cell r="B566" t="str">
            <v>TC</v>
          </cell>
          <cell r="C566" t="str">
            <v>CP</v>
          </cell>
          <cell r="D566" t="str">
            <v>TELE</v>
          </cell>
          <cell r="E566">
            <v>0</v>
          </cell>
          <cell r="F566" t="str">
            <v>TELEMAR - BA</v>
          </cell>
          <cell r="G566" t="str">
            <v>Instalação e Manutenção da Rede de Acesso da BA e SE-Lote 3</v>
          </cell>
          <cell r="H566">
            <v>7947320</v>
          </cell>
          <cell r="I566" t="str">
            <v>PE</v>
          </cell>
          <cell r="J566">
            <v>36598</v>
          </cell>
          <cell r="K566">
            <v>0</v>
          </cell>
          <cell r="L566">
            <v>0</v>
          </cell>
          <cell r="M566" t="str">
            <v>Perdemos</v>
          </cell>
        </row>
        <row r="567">
          <cell r="A567">
            <v>2000</v>
          </cell>
          <cell r="B567" t="str">
            <v>TC</v>
          </cell>
          <cell r="C567" t="str">
            <v>CP</v>
          </cell>
          <cell r="D567" t="str">
            <v>TELE</v>
          </cell>
          <cell r="E567">
            <v>0</v>
          </cell>
          <cell r="F567" t="str">
            <v>TELEMAR - BA</v>
          </cell>
          <cell r="G567" t="str">
            <v>Instalação e Manutenção da Rede de Acesso da BA e SE-Lote 4</v>
          </cell>
          <cell r="H567">
            <v>8552310</v>
          </cell>
          <cell r="I567" t="str">
            <v>PE</v>
          </cell>
          <cell r="J567">
            <v>36598</v>
          </cell>
          <cell r="K567">
            <v>0</v>
          </cell>
          <cell r="L567">
            <v>0</v>
          </cell>
          <cell r="M567" t="str">
            <v>Perdemos</v>
          </cell>
        </row>
        <row r="568">
          <cell r="A568">
            <v>2000</v>
          </cell>
          <cell r="B568" t="str">
            <v>TC</v>
          </cell>
          <cell r="C568" t="str">
            <v>CP</v>
          </cell>
          <cell r="D568" t="str">
            <v>TELE</v>
          </cell>
          <cell r="E568">
            <v>0</v>
          </cell>
          <cell r="F568" t="str">
            <v>TELEMAR - BA</v>
          </cell>
          <cell r="G568" t="str">
            <v>Instalação e Manutenção da Rede de Acesso da BA e SE-Lote 5</v>
          </cell>
          <cell r="H568">
            <v>10201150</v>
          </cell>
          <cell r="I568" t="str">
            <v>PE</v>
          </cell>
          <cell r="J568">
            <v>36598</v>
          </cell>
          <cell r="K568">
            <v>0</v>
          </cell>
          <cell r="L568">
            <v>0</v>
          </cell>
          <cell r="M568" t="str">
            <v>Perdemos</v>
          </cell>
        </row>
        <row r="569">
          <cell r="A569">
            <v>2000</v>
          </cell>
          <cell r="B569" t="str">
            <v>TC</v>
          </cell>
          <cell r="C569" t="str">
            <v>CP</v>
          </cell>
          <cell r="D569" t="str">
            <v>TELE</v>
          </cell>
          <cell r="E569">
            <v>0</v>
          </cell>
          <cell r="F569" t="str">
            <v>TELEMAR - BA</v>
          </cell>
          <cell r="G569" t="str">
            <v>Instalação e Manutenção da Rede de Acesso da BA e SE-Lote 9</v>
          </cell>
          <cell r="H569">
            <v>6882620</v>
          </cell>
          <cell r="I569" t="str">
            <v>PE</v>
          </cell>
          <cell r="J569">
            <v>36598</v>
          </cell>
          <cell r="K569">
            <v>0</v>
          </cell>
          <cell r="L569">
            <v>0</v>
          </cell>
          <cell r="M569" t="str">
            <v>Perdemos</v>
          </cell>
        </row>
        <row r="570">
          <cell r="A570">
            <v>2000</v>
          </cell>
          <cell r="B570" t="str">
            <v>NE</v>
          </cell>
          <cell r="C570" t="str">
            <v>MAA</v>
          </cell>
          <cell r="D570" t="str">
            <v>TRAN</v>
          </cell>
          <cell r="E570" t="str">
            <v>FERR</v>
          </cell>
          <cell r="F570" t="str">
            <v>VALEC</v>
          </cell>
          <cell r="G570" t="str">
            <v>Obras Ferroviárias entre Ribeirão Mosquito e Rio Campo Alegre</v>
          </cell>
          <cell r="H570">
            <v>8930340</v>
          </cell>
          <cell r="I570" t="str">
            <v>PE</v>
          </cell>
          <cell r="J570">
            <v>36598</v>
          </cell>
          <cell r="K570">
            <v>0</v>
          </cell>
          <cell r="L570">
            <v>0</v>
          </cell>
          <cell r="M570" t="str">
            <v>Em julgamento - Consórcio AG/CNO/CCCC</v>
          </cell>
        </row>
        <row r="571">
          <cell r="A571">
            <v>2000</v>
          </cell>
          <cell r="B571" t="str">
            <v>NE</v>
          </cell>
          <cell r="C571" t="str">
            <v>MRS</v>
          </cell>
          <cell r="D571" t="str">
            <v>INBA</v>
          </cell>
          <cell r="E571" t="str">
            <v>MINE</v>
          </cell>
          <cell r="F571" t="str">
            <v>CVRD</v>
          </cell>
          <cell r="G571" t="str">
            <v>Terraplenagem e Drenagem dos Pátios A, B, C, D e F</v>
          </cell>
          <cell r="H571">
            <v>7004110</v>
          </cell>
          <cell r="I571" t="str">
            <v>PE</v>
          </cell>
          <cell r="J571">
            <v>36615</v>
          </cell>
          <cell r="K571">
            <v>0</v>
          </cell>
          <cell r="L571">
            <v>0</v>
          </cell>
          <cell r="M571" t="str">
            <v>Em julgamento</v>
          </cell>
        </row>
        <row r="572">
          <cell r="A572">
            <v>2000</v>
          </cell>
          <cell r="B572" t="str">
            <v>NE</v>
          </cell>
          <cell r="C572" t="str">
            <v>CQ</v>
          </cell>
          <cell r="D572" t="str">
            <v>TRAN</v>
          </cell>
          <cell r="E572" t="str">
            <v>RODO</v>
          </cell>
          <cell r="F572" t="str">
            <v>DERBA</v>
          </cell>
          <cell r="G572" t="str">
            <v>Rodovia BA-891 - Lote 1</v>
          </cell>
          <cell r="H572">
            <v>6603310</v>
          </cell>
          <cell r="I572" t="str">
            <v>PE</v>
          </cell>
          <cell r="J572">
            <v>36587</v>
          </cell>
          <cell r="K572">
            <v>0</v>
          </cell>
          <cell r="L572">
            <v>0</v>
          </cell>
          <cell r="M572" t="str">
            <v>Proposta em acordo com CNO/OAS/QG</v>
          </cell>
        </row>
        <row r="573">
          <cell r="A573">
            <v>2000</v>
          </cell>
          <cell r="B573" t="str">
            <v>NE</v>
          </cell>
          <cell r="C573" t="str">
            <v>CQ</v>
          </cell>
          <cell r="D573" t="str">
            <v>TRAN</v>
          </cell>
          <cell r="E573" t="str">
            <v>RODO</v>
          </cell>
          <cell r="F573" t="str">
            <v>DERBA</v>
          </cell>
          <cell r="G573" t="str">
            <v>Rodovia BA-891 - Lote 2</v>
          </cell>
          <cell r="H573">
            <v>7247880</v>
          </cell>
          <cell r="I573" t="str">
            <v>PE</v>
          </cell>
          <cell r="J573">
            <v>36587</v>
          </cell>
          <cell r="K573">
            <v>0</v>
          </cell>
          <cell r="L573">
            <v>0</v>
          </cell>
          <cell r="M573" t="str">
            <v>Proposta em acordo com CNO/OAS/QG</v>
          </cell>
        </row>
        <row r="574">
          <cell r="A574">
            <v>2000</v>
          </cell>
          <cell r="B574" t="str">
            <v>NE</v>
          </cell>
          <cell r="C574" t="str">
            <v>CQ</v>
          </cell>
          <cell r="D574" t="str">
            <v>TRAN</v>
          </cell>
          <cell r="E574" t="str">
            <v>RODO</v>
          </cell>
          <cell r="F574" t="str">
            <v>DERBA</v>
          </cell>
          <cell r="G574" t="str">
            <v>Rodovia BA-549 - Lote 1</v>
          </cell>
          <cell r="H574">
            <v>5934530</v>
          </cell>
          <cell r="I574" t="str">
            <v>PE</v>
          </cell>
          <cell r="J574">
            <v>36587</v>
          </cell>
          <cell r="K574">
            <v>0</v>
          </cell>
          <cell r="L574">
            <v>0</v>
          </cell>
          <cell r="M574" t="str">
            <v>Proposta em acordo com CNO/OAS/QG</v>
          </cell>
        </row>
        <row r="575">
          <cell r="A575">
            <v>2000</v>
          </cell>
          <cell r="B575" t="str">
            <v>NE</v>
          </cell>
          <cell r="C575" t="str">
            <v>CQ</v>
          </cell>
          <cell r="D575" t="str">
            <v>TRAN</v>
          </cell>
          <cell r="E575" t="str">
            <v>RODO</v>
          </cell>
          <cell r="F575" t="str">
            <v>DERBA</v>
          </cell>
          <cell r="G575" t="str">
            <v>Rodovia BA-549 - Lote 2</v>
          </cell>
          <cell r="H575">
            <v>3900000</v>
          </cell>
          <cell r="I575" t="str">
            <v>PE</v>
          </cell>
          <cell r="J575">
            <v>36587</v>
          </cell>
          <cell r="K575">
            <v>1</v>
          </cell>
          <cell r="L575">
            <v>1</v>
          </cell>
          <cell r="M575" t="str">
            <v>Proposta em acordo com CNO/OAS/QG-Parte AG no processo</v>
          </cell>
        </row>
        <row r="576">
          <cell r="A576">
            <v>2000</v>
          </cell>
          <cell r="B576" t="str">
            <v>SE</v>
          </cell>
          <cell r="C576" t="str">
            <v>NP</v>
          </cell>
          <cell r="D576" t="str">
            <v>IMOB</v>
          </cell>
          <cell r="E576">
            <v>0</v>
          </cell>
          <cell r="F576" t="str">
            <v>BEPREM</v>
          </cell>
          <cell r="G576" t="str">
            <v>Lagoa Acqua Park</v>
          </cell>
          <cell r="H576">
            <v>1114290</v>
          </cell>
          <cell r="I576" t="str">
            <v>PE</v>
          </cell>
          <cell r="J576">
            <v>36599</v>
          </cell>
          <cell r="K576">
            <v>1</v>
          </cell>
          <cell r="L576">
            <v>1</v>
          </cell>
          <cell r="M576" t="str">
            <v>AG - 1º Lugar</v>
          </cell>
        </row>
        <row r="577">
          <cell r="A577">
            <v>2000</v>
          </cell>
          <cell r="B577" t="str">
            <v>SL</v>
          </cell>
          <cell r="C577" t="str">
            <v>ER</v>
          </cell>
          <cell r="D577" t="str">
            <v>TELE</v>
          </cell>
          <cell r="E577">
            <v>0</v>
          </cell>
          <cell r="F577" t="str">
            <v>Petrobrás</v>
          </cell>
          <cell r="G577" t="str">
            <v>Cabos de Fibra Óptica entre Paulínea e Araucária-Lote III</v>
          </cell>
          <cell r="H577">
            <v>10929025</v>
          </cell>
          <cell r="I577" t="str">
            <v>PE</v>
          </cell>
          <cell r="J577">
            <v>36598</v>
          </cell>
          <cell r="K577">
            <v>0</v>
          </cell>
          <cell r="L577">
            <v>0</v>
          </cell>
          <cell r="M577" t="str">
            <v>Perdemos</v>
          </cell>
        </row>
        <row r="578">
          <cell r="A578">
            <v>2000</v>
          </cell>
          <cell r="B578" t="str">
            <v>SL</v>
          </cell>
          <cell r="C578" t="str">
            <v>ER</v>
          </cell>
          <cell r="D578" t="str">
            <v>TELE</v>
          </cell>
          <cell r="E578">
            <v>0</v>
          </cell>
          <cell r="F578" t="str">
            <v>Petrobrás</v>
          </cell>
          <cell r="G578" t="str">
            <v>Cabos de Fibra Óptica entre Biguaçu e Joinvile-Lotes IV e IVA</v>
          </cell>
          <cell r="H578">
            <v>10648084</v>
          </cell>
          <cell r="I578" t="str">
            <v>PE</v>
          </cell>
          <cell r="J578">
            <v>36598</v>
          </cell>
          <cell r="K578">
            <v>0</v>
          </cell>
          <cell r="L578">
            <v>0</v>
          </cell>
          <cell r="M578" t="str">
            <v>Perdemos</v>
          </cell>
        </row>
        <row r="579">
          <cell r="A579">
            <v>2000</v>
          </cell>
          <cell r="B579" t="str">
            <v>SL</v>
          </cell>
          <cell r="C579" t="str">
            <v>ER</v>
          </cell>
          <cell r="D579" t="str">
            <v>TELE</v>
          </cell>
          <cell r="E579">
            <v>0</v>
          </cell>
          <cell r="F579" t="str">
            <v>Petrobrás</v>
          </cell>
          <cell r="G579" t="str">
            <v>Cabos de Fibra Óptica entre Biguaçu e Canoas-Lote V</v>
          </cell>
          <cell r="H579">
            <v>11704301</v>
          </cell>
          <cell r="I579" t="str">
            <v>PE</v>
          </cell>
          <cell r="J579">
            <v>36598</v>
          </cell>
          <cell r="K579">
            <v>0</v>
          </cell>
          <cell r="L579">
            <v>0</v>
          </cell>
          <cell r="M579" t="str">
            <v>Perdemos</v>
          </cell>
        </row>
        <row r="580">
          <cell r="A580">
            <v>2000</v>
          </cell>
          <cell r="B580" t="str">
            <v>SL</v>
          </cell>
          <cell r="C580" t="str">
            <v>ER</v>
          </cell>
          <cell r="D580" t="str">
            <v>IND</v>
          </cell>
          <cell r="E580" t="str">
            <v>OUTR</v>
          </cell>
          <cell r="F580" t="str">
            <v>Placas do PR</v>
          </cell>
          <cell r="G580" t="str">
            <v>Infraestrutura Industrial e Obras Complementares</v>
          </cell>
          <cell r="H580">
            <v>4056000</v>
          </cell>
          <cell r="I580" t="str">
            <v>PC</v>
          </cell>
          <cell r="J580">
            <v>36609</v>
          </cell>
          <cell r="K580">
            <v>0</v>
          </cell>
          <cell r="L580">
            <v>0</v>
          </cell>
          <cell r="M580" t="str">
            <v>Proposta de Cobertura para a CESBE</v>
          </cell>
        </row>
        <row r="581">
          <cell r="A581">
            <v>2000</v>
          </cell>
          <cell r="B581" t="str">
            <v>SE</v>
          </cell>
          <cell r="C581" t="str">
            <v>CV</v>
          </cell>
          <cell r="D581" t="str">
            <v>TRAN</v>
          </cell>
          <cell r="E581" t="str">
            <v>RODO</v>
          </cell>
          <cell r="F581" t="str">
            <v>DNER</v>
          </cell>
          <cell r="G581" t="str">
            <v>Variante da Região do Viaduto Vila Rica</v>
          </cell>
          <cell r="H581">
            <v>8701970</v>
          </cell>
          <cell r="I581" t="str">
            <v>PC</v>
          </cell>
          <cell r="J581">
            <v>36657</v>
          </cell>
          <cell r="K581">
            <v>0</v>
          </cell>
          <cell r="L581">
            <v>0</v>
          </cell>
          <cell r="M581" t="str">
            <v>Proposta de Cobertura para a CCCC</v>
          </cell>
        </row>
        <row r="582">
          <cell r="A582">
            <v>2000</v>
          </cell>
          <cell r="B582" t="str">
            <v>SL</v>
          </cell>
          <cell r="C582" t="str">
            <v>XXX</v>
          </cell>
          <cell r="D582" t="str">
            <v>TRAN</v>
          </cell>
          <cell r="E582" t="str">
            <v>RODO</v>
          </cell>
          <cell r="F582" t="str">
            <v>RODONORTE</v>
          </cell>
          <cell r="G582" t="str">
            <v>BR-376- Trecho Mauá da Serra/Serra do Cadeado</v>
          </cell>
          <cell r="H582">
            <v>1690140</v>
          </cell>
          <cell r="I582" t="str">
            <v>PNE</v>
          </cell>
          <cell r="J582">
            <v>36649</v>
          </cell>
          <cell r="K582">
            <v>0</v>
          </cell>
          <cell r="L582">
            <v>0</v>
          </cell>
          <cell r="M582" t="str">
            <v>Proposta não entregue, devido as solicitações do cliente</v>
          </cell>
        </row>
        <row r="583">
          <cell r="A583">
            <v>2000</v>
          </cell>
          <cell r="B583" t="str">
            <v>TC</v>
          </cell>
          <cell r="C583" t="str">
            <v>CP</v>
          </cell>
          <cell r="D583" t="str">
            <v>TELE</v>
          </cell>
          <cell r="F583" t="str">
            <v>TELEMAR</v>
          </cell>
          <cell r="G583" t="str">
            <v>Rota Óptica Estreito / Balsas - MA</v>
          </cell>
          <cell r="H583">
            <v>1851890</v>
          </cell>
          <cell r="I583" t="str">
            <v>PE</v>
          </cell>
          <cell r="J583">
            <v>36648</v>
          </cell>
          <cell r="K583">
            <v>0</v>
          </cell>
          <cell r="L583">
            <v>0</v>
          </cell>
          <cell r="M583" t="str">
            <v>Licitação Cancelada - A Telemar vai utiluizar satélite</v>
          </cell>
        </row>
        <row r="584">
          <cell r="A584">
            <v>2000</v>
          </cell>
          <cell r="B584" t="str">
            <v>NE</v>
          </cell>
          <cell r="C584" t="str">
            <v>MAA</v>
          </cell>
          <cell r="D584" t="str">
            <v>TRAN</v>
          </cell>
          <cell r="E584" t="str">
            <v>FERR</v>
          </cell>
          <cell r="F584" t="str">
            <v>VALEC</v>
          </cell>
          <cell r="G584" t="str">
            <v>Infraestrutura Ferroviária entre Senador Canedo a Porangatú</v>
          </cell>
          <cell r="H584">
            <v>4846340</v>
          </cell>
          <cell r="I584" t="str">
            <v>PE</v>
          </cell>
          <cell r="J584">
            <v>36696</v>
          </cell>
          <cell r="K584">
            <v>0</v>
          </cell>
          <cell r="L584">
            <v>0</v>
          </cell>
          <cell r="M584" t="str">
            <v>Proposta entregue em nome da CNO. Consórcio AG/CCCC/CNO</v>
          </cell>
        </row>
        <row r="585">
          <cell r="A585">
            <v>2000</v>
          </cell>
          <cell r="B585" t="str">
            <v>SE</v>
          </cell>
          <cell r="C585" t="str">
            <v>AS</v>
          </cell>
          <cell r="D585" t="str">
            <v>TRAN</v>
          </cell>
          <cell r="E585" t="str">
            <v>RODO</v>
          </cell>
          <cell r="F585" t="str">
            <v>DER-ES</v>
          </cell>
          <cell r="G585" t="str">
            <v>Variante Ferroviária Flexal-Viana</v>
          </cell>
          <cell r="H585">
            <v>16967850</v>
          </cell>
          <cell r="I585" t="str">
            <v>PC</v>
          </cell>
          <cell r="J585">
            <v>36718</v>
          </cell>
          <cell r="K585">
            <v>0</v>
          </cell>
          <cell r="L585">
            <v>0</v>
          </cell>
          <cell r="M585" t="str">
            <v>Proposta de Cobertura</v>
          </cell>
        </row>
        <row r="586">
          <cell r="A586">
            <v>2000</v>
          </cell>
          <cell r="B586" t="str">
            <v>NE</v>
          </cell>
          <cell r="C586" t="str">
            <v>LV</v>
          </cell>
          <cell r="D586" t="str">
            <v>TRAN</v>
          </cell>
          <cell r="E586" t="str">
            <v>AERO</v>
          </cell>
          <cell r="F586" t="str">
            <v>INFRAERO/GEP</v>
          </cell>
          <cell r="G586" t="str">
            <v>Pré-qualificação do Aeroporto de Recife</v>
          </cell>
          <cell r="H586">
            <v>0</v>
          </cell>
          <cell r="I586" t="str">
            <v>PE</v>
          </cell>
          <cell r="J586">
            <v>36710</v>
          </cell>
          <cell r="K586">
            <v>0</v>
          </cell>
          <cell r="L586">
            <v>0</v>
          </cell>
          <cell r="M586" t="str">
            <v>Proposta de Pré-qualificação</v>
          </cell>
        </row>
        <row r="587">
          <cell r="A587">
            <v>2000</v>
          </cell>
          <cell r="B587" t="str">
            <v>NE</v>
          </cell>
          <cell r="C587" t="str">
            <v>SL</v>
          </cell>
          <cell r="D587" t="str">
            <v>TRAN</v>
          </cell>
          <cell r="E587" t="str">
            <v>METR</v>
          </cell>
          <cell r="F587" t="str">
            <v>CBTU</v>
          </cell>
          <cell r="G587" t="str">
            <v>Infraestrutura do Metrô de Recife</v>
          </cell>
          <cell r="H587">
            <v>2032000</v>
          </cell>
          <cell r="I587" t="str">
            <v>PE</v>
          </cell>
          <cell r="J587">
            <v>36711</v>
          </cell>
          <cell r="K587">
            <v>1</v>
          </cell>
          <cell r="L587">
            <v>1</v>
          </cell>
          <cell r="M587" t="str">
            <v>Proposta de Acordo - AG Vencedora com mais 11 empresas</v>
          </cell>
        </row>
        <row r="588">
          <cell r="A588">
            <v>2000</v>
          </cell>
          <cell r="B588" t="str">
            <v>SL</v>
          </cell>
          <cell r="C588" t="str">
            <v>PM</v>
          </cell>
          <cell r="D588" t="str">
            <v>INDU</v>
          </cell>
          <cell r="E588" t="str">
            <v>OUTR</v>
          </cell>
          <cell r="F588" t="str">
            <v>CISA</v>
          </cell>
          <cell r="G588" t="str">
            <v>Edificações Administrativas e Fundações para Equipamentos</v>
          </cell>
          <cell r="H588">
            <v>5139490</v>
          </cell>
          <cell r="I588" t="str">
            <v>PE</v>
          </cell>
          <cell r="J588">
            <v>36713</v>
          </cell>
          <cell r="K588">
            <v>0</v>
          </cell>
          <cell r="L588">
            <v>0</v>
          </cell>
          <cell r="M588" t="str">
            <v>Proposta para UN SP</v>
          </cell>
        </row>
        <row r="589">
          <cell r="A589">
            <v>2000</v>
          </cell>
          <cell r="B589" t="str">
            <v>TC</v>
          </cell>
          <cell r="C589" t="str">
            <v>CP</v>
          </cell>
          <cell r="D589" t="str">
            <v>TELE</v>
          </cell>
          <cell r="F589" t="str">
            <v>BARRAMAR</v>
          </cell>
          <cell r="G589" t="str">
            <v>Rede de Dutos entre o Rio de Janeiro e Taubaté</v>
          </cell>
          <cell r="H589">
            <v>5875551.7596062673</v>
          </cell>
          <cell r="I589" t="str">
            <v>PE</v>
          </cell>
          <cell r="J589">
            <v>36731</v>
          </cell>
          <cell r="M589" t="str">
            <v>Em julgamento</v>
          </cell>
        </row>
        <row r="590">
          <cell r="A590">
            <v>2000</v>
          </cell>
          <cell r="B590" t="str">
            <v>NE</v>
          </cell>
          <cell r="C590" t="str">
            <v>CQ</v>
          </cell>
          <cell r="D590" t="str">
            <v>SAMA</v>
          </cell>
          <cell r="E590" t="str">
            <v>IRR</v>
          </cell>
          <cell r="F590" t="str">
            <v>CODEVASF</v>
          </cell>
          <cell r="G590" t="str">
            <v>Obras Civis da Barragem de Poço Magro</v>
          </cell>
          <cell r="H590">
            <v>3563550</v>
          </cell>
          <cell r="I590" t="str">
            <v>PC</v>
          </cell>
          <cell r="J590">
            <v>36761</v>
          </cell>
          <cell r="K590">
            <v>0</v>
          </cell>
          <cell r="L590">
            <v>0</v>
          </cell>
          <cell r="M590" t="str">
            <v>Proposta de Cobertura</v>
          </cell>
        </row>
        <row r="591">
          <cell r="A591">
            <v>2000</v>
          </cell>
          <cell r="B591" t="str">
            <v>NE</v>
          </cell>
          <cell r="C591" t="str">
            <v>MRS</v>
          </cell>
          <cell r="D591" t="str">
            <v>TRAN</v>
          </cell>
          <cell r="E591" t="str">
            <v>RODO</v>
          </cell>
          <cell r="F591" t="str">
            <v>DER-MA</v>
          </cell>
          <cell r="G591" t="str">
            <v>MA-206 - Entroncamento BR-316/Vila Piritina - Caratupera</v>
          </cell>
          <cell r="H591">
            <v>5925820</v>
          </cell>
          <cell r="I591" t="str">
            <v>PE</v>
          </cell>
          <cell r="J591">
            <v>36755</v>
          </cell>
          <cell r="M591" t="str">
            <v>Em julgamento</v>
          </cell>
        </row>
        <row r="592">
          <cell r="A592">
            <v>2000</v>
          </cell>
          <cell r="B592" t="str">
            <v>SE</v>
          </cell>
          <cell r="C592" t="str">
            <v>NP</v>
          </cell>
          <cell r="D592" t="str">
            <v>TRAN</v>
          </cell>
          <cell r="E592" t="str">
            <v>FERR</v>
          </cell>
          <cell r="F592" t="str">
            <v>PM Juizde Fora</v>
          </cell>
          <cell r="G592" t="str">
            <v>Infra e Superestrutura Ferroviária - Lote 1</v>
          </cell>
          <cell r="H592">
            <v>17782500</v>
          </cell>
          <cell r="I592" t="str">
            <v>PE</v>
          </cell>
          <cell r="J592">
            <v>36753</v>
          </cell>
          <cell r="K592">
            <v>0</v>
          </cell>
          <cell r="L592">
            <v>0</v>
          </cell>
          <cell r="M592" t="str">
            <v>Em julgamento</v>
          </cell>
        </row>
        <row r="593">
          <cell r="A593">
            <v>2000</v>
          </cell>
          <cell r="B593" t="str">
            <v>SE</v>
          </cell>
          <cell r="C593" t="str">
            <v>NP</v>
          </cell>
          <cell r="D593" t="str">
            <v>TRAN</v>
          </cell>
          <cell r="E593" t="str">
            <v>FERR</v>
          </cell>
          <cell r="F593" t="str">
            <v>PM Juizde Fora</v>
          </cell>
          <cell r="G593" t="str">
            <v>Infra e Superestrutura Ferroviária - Lote 2</v>
          </cell>
          <cell r="H593">
            <v>28381000</v>
          </cell>
          <cell r="I593" t="str">
            <v>PE</v>
          </cell>
          <cell r="J593">
            <v>36753</v>
          </cell>
          <cell r="K593">
            <v>1</v>
          </cell>
          <cell r="M593" t="str">
            <v>Em julgamento</v>
          </cell>
        </row>
        <row r="594">
          <cell r="A594">
            <v>2000</v>
          </cell>
          <cell r="B594" t="str">
            <v>SE</v>
          </cell>
          <cell r="C594" t="str">
            <v>NP</v>
          </cell>
          <cell r="D594" t="str">
            <v>TRAN</v>
          </cell>
          <cell r="E594" t="str">
            <v>FERR</v>
          </cell>
          <cell r="F594" t="str">
            <v>PM Juizde Fora</v>
          </cell>
          <cell r="G594" t="str">
            <v>Infra e Superestrutura Ferroviária - Lote 3</v>
          </cell>
          <cell r="H594">
            <v>22066870</v>
          </cell>
          <cell r="I594" t="str">
            <v>PE</v>
          </cell>
          <cell r="J594">
            <v>36753</v>
          </cell>
          <cell r="K594">
            <v>0</v>
          </cell>
          <cell r="L594">
            <v>0</v>
          </cell>
          <cell r="M594" t="str">
            <v>Em julgamento</v>
          </cell>
        </row>
        <row r="595">
          <cell r="A595">
            <v>2000</v>
          </cell>
          <cell r="B595" t="str">
            <v>SE</v>
          </cell>
          <cell r="C595" t="str">
            <v>NP</v>
          </cell>
          <cell r="D595" t="str">
            <v>INDU</v>
          </cell>
          <cell r="E595" t="str">
            <v>OUTR</v>
          </cell>
          <cell r="F595" t="str">
            <v>COPEBRÁS</v>
          </cell>
          <cell r="G595" t="str">
            <v>Edificações e Infraestrutura da Unidade de Fertilizantes de Catalão</v>
          </cell>
          <cell r="H595">
            <v>14182980</v>
          </cell>
          <cell r="I595" t="str">
            <v>PE</v>
          </cell>
          <cell r="J595">
            <v>36761</v>
          </cell>
          <cell r="M595" t="str">
            <v>Em julgamento - Proposta em conjunto com a UNSP</v>
          </cell>
        </row>
        <row r="596">
          <cell r="A596">
            <v>2000</v>
          </cell>
          <cell r="B596" t="str">
            <v>SL</v>
          </cell>
          <cell r="C596" t="str">
            <v>IV</v>
          </cell>
          <cell r="D596" t="str">
            <v>TRAN</v>
          </cell>
          <cell r="E596" t="str">
            <v>RODO</v>
          </cell>
          <cell r="F596" t="str">
            <v>DNER</v>
          </cell>
          <cell r="G596" t="str">
            <v>Contorno de Santa Rosa</v>
          </cell>
          <cell r="H596">
            <v>3812839.1574279387</v>
          </cell>
          <cell r="I596" t="str">
            <v>PE</v>
          </cell>
          <cell r="J596">
            <v>36753</v>
          </cell>
          <cell r="M596" t="str">
            <v>Proposta de Acordo - AG Vencedora</v>
          </cell>
        </row>
        <row r="597">
          <cell r="A597">
            <v>2000</v>
          </cell>
          <cell r="B597" t="str">
            <v>SL</v>
          </cell>
          <cell r="C597" t="str">
            <v>IV</v>
          </cell>
          <cell r="D597" t="str">
            <v>TRAN</v>
          </cell>
          <cell r="E597" t="str">
            <v>RODO</v>
          </cell>
          <cell r="F597" t="str">
            <v>DAER</v>
          </cell>
          <cell r="G597" t="str">
            <v>Pré-qualificação do Projeto CREMA - RS</v>
          </cell>
          <cell r="H597">
            <v>0</v>
          </cell>
          <cell r="I597" t="str">
            <v>PE</v>
          </cell>
          <cell r="J597">
            <v>36753</v>
          </cell>
          <cell r="K597">
            <v>0</v>
          </cell>
          <cell r="L597">
            <v>0</v>
          </cell>
          <cell r="M597" t="str">
            <v>Proposta de Pré-qualificação</v>
          </cell>
        </row>
        <row r="598">
          <cell r="A598">
            <v>2000</v>
          </cell>
          <cell r="B598" t="str">
            <v>NE</v>
          </cell>
          <cell r="C598" t="str">
            <v>LV</v>
          </cell>
          <cell r="D598" t="str">
            <v>TRAN</v>
          </cell>
          <cell r="E598" t="str">
            <v>FERR</v>
          </cell>
          <cell r="F598" t="str">
            <v>CFN</v>
          </cell>
          <cell r="G598" t="str">
            <v>Recuperação da Malha Ferroviária de Recife</v>
          </cell>
          <cell r="H598">
            <v>2587850</v>
          </cell>
          <cell r="I598" t="str">
            <v>PC</v>
          </cell>
          <cell r="J598">
            <v>36784</v>
          </cell>
          <cell r="K598">
            <v>0</v>
          </cell>
          <cell r="L598">
            <v>0</v>
          </cell>
          <cell r="M598" t="str">
            <v>Proposta concluída. Cobertura como moeda de troca com a CCCC.</v>
          </cell>
        </row>
        <row r="599">
          <cell r="A599">
            <v>2000</v>
          </cell>
          <cell r="B599" t="str">
            <v>NE</v>
          </cell>
          <cell r="C599" t="str">
            <v>XXX</v>
          </cell>
          <cell r="D599" t="str">
            <v>TRAN</v>
          </cell>
          <cell r="E599" t="str">
            <v>RODO</v>
          </cell>
          <cell r="F599" t="str">
            <v>DNER</v>
          </cell>
          <cell r="G599" t="str">
            <v>Projeto CREMA GO-01</v>
          </cell>
          <cell r="H599">
            <v>4929518.75</v>
          </cell>
          <cell r="I599" t="str">
            <v>PE</v>
          </cell>
          <cell r="J599">
            <v>36781</v>
          </cell>
          <cell r="K599">
            <v>0</v>
          </cell>
          <cell r="L599">
            <v>0</v>
          </cell>
          <cell r="M599" t="str">
            <v>Em julgamento. Acordo com 8 empresas.</v>
          </cell>
        </row>
        <row r="600">
          <cell r="A600">
            <v>2000</v>
          </cell>
          <cell r="B600" t="str">
            <v>SE</v>
          </cell>
          <cell r="C600" t="str">
            <v>CV</v>
          </cell>
          <cell r="D600" t="str">
            <v>TRAN</v>
          </cell>
          <cell r="E600" t="str">
            <v>RODO</v>
          </cell>
          <cell r="F600" t="str">
            <v>DNER</v>
          </cell>
          <cell r="G600" t="str">
            <v>Projeto CREMA - BR-040 - MG</v>
          </cell>
          <cell r="H600">
            <v>9092731.25</v>
          </cell>
          <cell r="I600" t="str">
            <v>PE</v>
          </cell>
          <cell r="J600">
            <v>36781</v>
          </cell>
          <cell r="K600">
            <v>0</v>
          </cell>
          <cell r="L600">
            <v>0</v>
          </cell>
          <cell r="M600" t="str">
            <v>Em julgamento. Acordo com 8 empresas.</v>
          </cell>
        </row>
        <row r="601">
          <cell r="A601">
            <v>2000</v>
          </cell>
          <cell r="B601" t="str">
            <v>SE</v>
          </cell>
          <cell r="C601" t="str">
            <v>CV</v>
          </cell>
          <cell r="D601" t="str">
            <v>TRAN</v>
          </cell>
          <cell r="E601" t="str">
            <v>RODO</v>
          </cell>
          <cell r="F601" t="str">
            <v>DER-MG</v>
          </cell>
          <cell r="G601" t="str">
            <v>BR-356 - Ervália / Muriaé</v>
          </cell>
          <cell r="H601">
            <v>5111850</v>
          </cell>
          <cell r="I601" t="str">
            <v>PC</v>
          </cell>
          <cell r="J601">
            <v>36790</v>
          </cell>
          <cell r="K601">
            <v>0</v>
          </cell>
          <cell r="L601">
            <v>0</v>
          </cell>
          <cell r="M601" t="str">
            <v xml:space="preserve">Proposta de cobertura para </v>
          </cell>
        </row>
        <row r="602">
          <cell r="A602">
            <v>2000</v>
          </cell>
          <cell r="B602" t="str">
            <v>SL</v>
          </cell>
          <cell r="C602" t="str">
            <v>IV</v>
          </cell>
          <cell r="D602" t="str">
            <v>TRAN</v>
          </cell>
          <cell r="E602" t="str">
            <v>RODO</v>
          </cell>
          <cell r="F602" t="str">
            <v>DAER</v>
          </cell>
          <cell r="G602" t="str">
            <v>RS-377 - Santa Tecla / Jóia</v>
          </cell>
          <cell r="H602">
            <v>6635212</v>
          </cell>
          <cell r="I602" t="str">
            <v>PE</v>
          </cell>
          <cell r="J602">
            <v>36784</v>
          </cell>
          <cell r="M602" t="str">
            <v>Em julgamento</v>
          </cell>
        </row>
        <row r="603">
          <cell r="A603">
            <v>2000</v>
          </cell>
          <cell r="B603" t="str">
            <v>SL</v>
          </cell>
          <cell r="C603" t="str">
            <v>IV</v>
          </cell>
          <cell r="D603" t="str">
            <v>TRAN</v>
          </cell>
          <cell r="E603" t="str">
            <v>RODO</v>
          </cell>
          <cell r="F603" t="str">
            <v>DAER</v>
          </cell>
          <cell r="G603" t="str">
            <v>RS-377 - Manoel Viana</v>
          </cell>
          <cell r="H603">
            <v>6372469</v>
          </cell>
          <cell r="I603" t="str">
            <v>PE</v>
          </cell>
          <cell r="J603">
            <v>36784</v>
          </cell>
          <cell r="M603" t="str">
            <v>Em julgamento</v>
          </cell>
        </row>
        <row r="604">
          <cell r="A604">
            <v>2000</v>
          </cell>
          <cell r="B604" t="str">
            <v>SL</v>
          </cell>
          <cell r="C604" t="str">
            <v>IV</v>
          </cell>
          <cell r="D604" t="str">
            <v>INDU</v>
          </cell>
          <cell r="F604" t="str">
            <v>ABB</v>
          </cell>
          <cell r="G604" t="str">
            <v>Subestação Transformadora de Energia - GARABÍ II</v>
          </cell>
          <cell r="H604">
            <v>6080923</v>
          </cell>
          <cell r="I604" t="str">
            <v>PE</v>
          </cell>
          <cell r="J604">
            <v>36789</v>
          </cell>
          <cell r="M604" t="str">
            <v>Em julgamento</v>
          </cell>
        </row>
        <row r="605">
          <cell r="A605">
            <v>2000</v>
          </cell>
          <cell r="B605" t="str">
            <v>TC</v>
          </cell>
          <cell r="C605" t="str">
            <v>CP</v>
          </cell>
          <cell r="D605" t="str">
            <v>TELE</v>
          </cell>
          <cell r="E605">
            <v>0</v>
          </cell>
          <cell r="F605" t="str">
            <v>TELEMAR-RJ</v>
          </cell>
          <cell r="G605" t="str">
            <v>VAPT-RJ-Instalação e Manutenção de Telefones Públicos</v>
          </cell>
          <cell r="H605">
            <v>5201180</v>
          </cell>
          <cell r="I605" t="str">
            <v>PE</v>
          </cell>
          <cell r="J605">
            <v>36773</v>
          </cell>
          <cell r="M605" t="str">
            <v>Em julgamento</v>
          </cell>
        </row>
        <row r="606">
          <cell r="A606">
            <v>2000</v>
          </cell>
          <cell r="B606" t="str">
            <v>TC</v>
          </cell>
          <cell r="C606" t="str">
            <v>CP</v>
          </cell>
          <cell r="D606" t="str">
            <v>TELE</v>
          </cell>
          <cell r="E606">
            <v>0</v>
          </cell>
          <cell r="F606" t="str">
            <v>TELEMAR-RJ</v>
          </cell>
          <cell r="G606" t="str">
            <v>Instalação e Manutenção de Telefones Públicos</v>
          </cell>
          <cell r="H606">
            <v>563920</v>
          </cell>
          <cell r="I606" t="str">
            <v>PE</v>
          </cell>
          <cell r="J606">
            <v>36773</v>
          </cell>
          <cell r="M606" t="str">
            <v>Em julgamento</v>
          </cell>
        </row>
        <row r="607">
          <cell r="A607">
            <v>2000</v>
          </cell>
          <cell r="B607" t="str">
            <v>SE</v>
          </cell>
          <cell r="C607" t="str">
            <v>NP</v>
          </cell>
          <cell r="D607" t="str">
            <v>SAMA</v>
          </cell>
          <cell r="E607" t="str">
            <v>SABA</v>
          </cell>
          <cell r="F607" t="str">
            <v>SUDECAP</v>
          </cell>
          <cell r="G607" t="str">
            <v>Dragagem Lagoa da Pampulha</v>
          </cell>
          <cell r="H607">
            <v>11408512.505484862</v>
          </cell>
          <cell r="I607" t="str">
            <v>PE</v>
          </cell>
          <cell r="J607">
            <v>36802</v>
          </cell>
          <cell r="M607" t="str">
            <v>Em julgamento</v>
          </cell>
        </row>
        <row r="608">
          <cell r="A608">
            <v>2000</v>
          </cell>
          <cell r="B608" t="str">
            <v>SL</v>
          </cell>
          <cell r="C608" t="str">
            <v>RPol</v>
          </cell>
          <cell r="D608" t="str">
            <v>IMOB</v>
          </cell>
          <cell r="F608" t="str">
            <v>ECT</v>
          </cell>
          <cell r="G608" t="str">
            <v>Complexo Operacional e Administrativo de Florianópolis</v>
          </cell>
          <cell r="H608">
            <v>12294421.31574912</v>
          </cell>
          <cell r="I608" t="str">
            <v>PNE</v>
          </cell>
          <cell r="J608">
            <v>36804</v>
          </cell>
          <cell r="M608" t="str">
            <v>Proposta não entregue</v>
          </cell>
        </row>
        <row r="609">
          <cell r="A609">
            <v>2000</v>
          </cell>
          <cell r="B609" t="str">
            <v>SL</v>
          </cell>
          <cell r="C609" t="str">
            <v>IV</v>
          </cell>
          <cell r="D609" t="str">
            <v>TRAN</v>
          </cell>
          <cell r="E609" t="str">
            <v>RODO</v>
          </cell>
          <cell r="F609" t="str">
            <v>DAER</v>
          </cell>
          <cell r="G609" t="str">
            <v>BR-470-Divisa SC/RS com entroncamento BR-116-RS</v>
          </cell>
          <cell r="H609">
            <v>13947170</v>
          </cell>
          <cell r="I609" t="str">
            <v>PE</v>
          </cell>
          <cell r="J609">
            <v>36815</v>
          </cell>
          <cell r="M609" t="str">
            <v>Proposta de cobertura</v>
          </cell>
        </row>
        <row r="610">
          <cell r="A610">
            <v>2000</v>
          </cell>
          <cell r="B610" t="str">
            <v>TC</v>
          </cell>
          <cell r="C610" t="str">
            <v>CP</v>
          </cell>
          <cell r="D610" t="str">
            <v>TELE</v>
          </cell>
          <cell r="E610">
            <v>0</v>
          </cell>
          <cell r="F610" t="str">
            <v>TELEMAR</v>
          </cell>
          <cell r="G610" t="str">
            <v>Implantação de Cabos de Fibra Óptica - Lote 1 - Opção 1</v>
          </cell>
          <cell r="H610">
            <v>17457310</v>
          </cell>
          <cell r="I610" t="str">
            <v>PE</v>
          </cell>
          <cell r="J610">
            <v>36828</v>
          </cell>
          <cell r="M610" t="str">
            <v>Proposta entergue em acordo</v>
          </cell>
        </row>
        <row r="611">
          <cell r="A611">
            <v>2000</v>
          </cell>
          <cell r="B611" t="str">
            <v>TC</v>
          </cell>
          <cell r="C611" t="str">
            <v>CP</v>
          </cell>
          <cell r="D611" t="str">
            <v>TELE</v>
          </cell>
          <cell r="E611">
            <v>0</v>
          </cell>
          <cell r="F611" t="str">
            <v>TELEMAR</v>
          </cell>
          <cell r="G611" t="str">
            <v>Implantação de Cabos de Fibra Óptica - Lote 1 - Opção 2</v>
          </cell>
          <cell r="H611">
            <v>16962760</v>
          </cell>
          <cell r="I611" t="str">
            <v>PE</v>
          </cell>
          <cell r="J611">
            <v>36828</v>
          </cell>
          <cell r="M611" t="str">
            <v>Proposta entergue em acordo</v>
          </cell>
        </row>
        <row r="612">
          <cell r="A612">
            <v>2000</v>
          </cell>
          <cell r="B612" t="str">
            <v>TC</v>
          </cell>
          <cell r="C612" t="str">
            <v>CP</v>
          </cell>
          <cell r="D612" t="str">
            <v>TELE</v>
          </cell>
          <cell r="E612">
            <v>0</v>
          </cell>
          <cell r="F612" t="str">
            <v>TELEMAR</v>
          </cell>
          <cell r="G612" t="str">
            <v>Implantação de Cabos de Fibra Óptica - Lote 2</v>
          </cell>
          <cell r="H612">
            <v>9799220</v>
          </cell>
          <cell r="I612" t="str">
            <v>PE</v>
          </cell>
          <cell r="J612">
            <v>36828</v>
          </cell>
          <cell r="M612" t="str">
            <v>Proposta entergue em acordo</v>
          </cell>
        </row>
        <row r="613">
          <cell r="A613">
            <v>2000</v>
          </cell>
          <cell r="B613" t="str">
            <v>TC</v>
          </cell>
          <cell r="C613" t="str">
            <v>CP</v>
          </cell>
          <cell r="D613" t="str">
            <v>TELE</v>
          </cell>
          <cell r="E613">
            <v>0</v>
          </cell>
          <cell r="F613" t="str">
            <v>TELEMAR</v>
          </cell>
          <cell r="G613" t="str">
            <v>Implantação de Cabos de Fibra Óptica - Lote 3 - Opção 1</v>
          </cell>
          <cell r="H613">
            <v>13439220</v>
          </cell>
          <cell r="I613" t="str">
            <v>PE</v>
          </cell>
          <cell r="J613">
            <v>36828</v>
          </cell>
          <cell r="M613" t="str">
            <v>Proposta entergue em acordo</v>
          </cell>
        </row>
        <row r="614">
          <cell r="A614">
            <v>2000</v>
          </cell>
          <cell r="B614" t="str">
            <v>TC</v>
          </cell>
          <cell r="C614" t="str">
            <v>CP</v>
          </cell>
          <cell r="D614" t="str">
            <v>TELE</v>
          </cell>
          <cell r="E614">
            <v>0</v>
          </cell>
          <cell r="F614" t="str">
            <v>TELEMAR</v>
          </cell>
          <cell r="G614" t="str">
            <v>Implantação de Cabos de Fibra Óptica - Lote 3 - Opção 2</v>
          </cell>
          <cell r="H614">
            <v>15623580</v>
          </cell>
          <cell r="I614" t="str">
            <v>PE</v>
          </cell>
          <cell r="J614">
            <v>36828</v>
          </cell>
          <cell r="M614" t="str">
            <v>Proposta entergue em acordo</v>
          </cell>
        </row>
        <row r="615">
          <cell r="A615">
            <v>2000</v>
          </cell>
          <cell r="B615" t="str">
            <v>TC</v>
          </cell>
          <cell r="C615" t="str">
            <v>CP</v>
          </cell>
          <cell r="D615" t="str">
            <v>TELE</v>
          </cell>
          <cell r="E615">
            <v>0</v>
          </cell>
          <cell r="F615" t="str">
            <v>TELEMAR</v>
          </cell>
          <cell r="G615" t="str">
            <v>Implantação de Cabos de Fibra Óptica - Lote 3 - Opção 3</v>
          </cell>
          <cell r="H615">
            <v>15623580</v>
          </cell>
          <cell r="I615" t="str">
            <v>PE</v>
          </cell>
          <cell r="J615">
            <v>36828</v>
          </cell>
          <cell r="M615" t="str">
            <v>Proposta entergue em acordo</v>
          </cell>
        </row>
        <row r="616">
          <cell r="A616">
            <v>2000</v>
          </cell>
          <cell r="B616" t="str">
            <v>TC</v>
          </cell>
          <cell r="C616" t="str">
            <v>CP</v>
          </cell>
          <cell r="D616" t="str">
            <v>TELE</v>
          </cell>
          <cell r="E616">
            <v>0</v>
          </cell>
          <cell r="F616" t="str">
            <v>TELEMAR</v>
          </cell>
          <cell r="G616" t="str">
            <v>Implantação de Cabos de Fibra Óptica - Lote 4 - Opção 1</v>
          </cell>
          <cell r="H616">
            <v>26498760</v>
          </cell>
          <cell r="I616" t="str">
            <v>PE</v>
          </cell>
          <cell r="J616">
            <v>36828</v>
          </cell>
          <cell r="M616" t="str">
            <v>Proposta entergue em acordo</v>
          </cell>
        </row>
        <row r="617">
          <cell r="A617">
            <v>2000</v>
          </cell>
          <cell r="B617" t="str">
            <v>TC</v>
          </cell>
          <cell r="C617" t="str">
            <v>CP</v>
          </cell>
          <cell r="D617" t="str">
            <v>TELE</v>
          </cell>
          <cell r="E617">
            <v>0</v>
          </cell>
          <cell r="F617" t="str">
            <v>TELEMAR</v>
          </cell>
          <cell r="G617" t="str">
            <v>Implantação de Cabos de Fibra Óptica - Lote 4 - Opção 2</v>
          </cell>
          <cell r="H617">
            <v>23702180</v>
          </cell>
          <cell r="I617" t="str">
            <v>PE</v>
          </cell>
          <cell r="J617">
            <v>36828</v>
          </cell>
          <cell r="M617" t="str">
            <v>Proposta entergue em acordo</v>
          </cell>
        </row>
        <row r="618">
          <cell r="A618">
            <v>2000</v>
          </cell>
          <cell r="B618" t="str">
            <v>TC</v>
          </cell>
          <cell r="C618" t="str">
            <v>CP</v>
          </cell>
          <cell r="D618" t="str">
            <v>TELE</v>
          </cell>
          <cell r="E618">
            <v>0</v>
          </cell>
          <cell r="F618" t="str">
            <v>TELEMAR</v>
          </cell>
          <cell r="G618" t="str">
            <v>Implantação de Cabos de Fibra Óptica - Lote 4 - Opção 3</v>
          </cell>
          <cell r="H618">
            <v>15775060</v>
          </cell>
          <cell r="I618" t="str">
            <v>PE</v>
          </cell>
          <cell r="J618">
            <v>36828</v>
          </cell>
          <cell r="M618" t="str">
            <v>Proposta entergue em acordo</v>
          </cell>
        </row>
        <row r="619">
          <cell r="A619">
            <v>2000</v>
          </cell>
          <cell r="B619" t="str">
            <v>TC</v>
          </cell>
          <cell r="C619" t="str">
            <v>CP</v>
          </cell>
          <cell r="D619" t="str">
            <v>TELE</v>
          </cell>
          <cell r="E619">
            <v>0</v>
          </cell>
          <cell r="F619" t="str">
            <v>TELEMAR</v>
          </cell>
          <cell r="G619" t="str">
            <v>Implantação de Cabos de Fibra Óptica - Lote 5 - Opção 1</v>
          </cell>
          <cell r="H619">
            <v>9597200</v>
          </cell>
          <cell r="I619" t="str">
            <v>PE</v>
          </cell>
          <cell r="J619">
            <v>36828</v>
          </cell>
          <cell r="M619" t="str">
            <v>Proposta entergue em acordo</v>
          </cell>
        </row>
        <row r="620">
          <cell r="A620">
            <v>2000</v>
          </cell>
          <cell r="B620" t="str">
            <v>TC</v>
          </cell>
          <cell r="C620" t="str">
            <v>CP</v>
          </cell>
          <cell r="D620" t="str">
            <v>TELE</v>
          </cell>
          <cell r="E620">
            <v>0</v>
          </cell>
          <cell r="F620" t="str">
            <v>TELEMAR</v>
          </cell>
          <cell r="G620" t="str">
            <v>Implantação de Cabos de Fibra Óptica - Lote 5 - Opção 1</v>
          </cell>
          <cell r="H620">
            <v>13360560</v>
          </cell>
          <cell r="I620" t="str">
            <v>PE</v>
          </cell>
          <cell r="J620">
            <v>36828</v>
          </cell>
          <cell r="M620" t="str">
            <v>Proposta entergue em acordo</v>
          </cell>
        </row>
        <row r="621">
          <cell r="A621">
            <v>2000</v>
          </cell>
          <cell r="B621" t="str">
            <v>TC</v>
          </cell>
          <cell r="C621" t="str">
            <v>CP</v>
          </cell>
          <cell r="D621" t="str">
            <v>TELE</v>
          </cell>
          <cell r="E621">
            <v>0</v>
          </cell>
          <cell r="F621" t="str">
            <v>TELEMAR</v>
          </cell>
          <cell r="G621" t="str">
            <v xml:space="preserve">Implantação de Cabos de Fibra Óptica - Lote 6 </v>
          </cell>
          <cell r="H621">
            <v>11292450</v>
          </cell>
          <cell r="I621" t="str">
            <v>PE</v>
          </cell>
          <cell r="J621">
            <v>36828</v>
          </cell>
          <cell r="M621" t="str">
            <v>Proposta entergue em acordo</v>
          </cell>
        </row>
        <row r="622">
          <cell r="A622">
            <v>2000</v>
          </cell>
          <cell r="B622" t="str">
            <v>TC</v>
          </cell>
          <cell r="C622" t="str">
            <v>CP</v>
          </cell>
          <cell r="D622" t="str">
            <v>TELE</v>
          </cell>
          <cell r="E622">
            <v>0</v>
          </cell>
          <cell r="F622" t="str">
            <v>TELEMAR</v>
          </cell>
          <cell r="G622" t="str">
            <v>Implantação de Cabos de Fibra Óptica - Lote 7 - Opção 1</v>
          </cell>
          <cell r="H622">
            <v>7360790</v>
          </cell>
          <cell r="I622" t="str">
            <v>PE</v>
          </cell>
          <cell r="J622">
            <v>36828</v>
          </cell>
          <cell r="M622" t="str">
            <v>Proposta entergue em acordo</v>
          </cell>
        </row>
        <row r="623">
          <cell r="A623">
            <v>2000</v>
          </cell>
          <cell r="B623" t="str">
            <v>TC</v>
          </cell>
          <cell r="C623" t="str">
            <v>CP</v>
          </cell>
          <cell r="D623" t="str">
            <v>TELE</v>
          </cell>
          <cell r="E623">
            <v>0</v>
          </cell>
          <cell r="F623" t="str">
            <v>TELEMAR</v>
          </cell>
          <cell r="G623" t="str">
            <v>Implantação de Cabos de Fibra Óptica - Lote 7 - Opção 2</v>
          </cell>
          <cell r="H623">
            <v>7360790</v>
          </cell>
          <cell r="I623" t="str">
            <v>PE</v>
          </cell>
          <cell r="J623">
            <v>36828</v>
          </cell>
          <cell r="M623" t="str">
            <v>Proposta entergue em acordo</v>
          </cell>
        </row>
        <row r="624">
          <cell r="A624">
            <v>2000</v>
          </cell>
          <cell r="B624" t="str">
            <v>TC</v>
          </cell>
          <cell r="C624" t="str">
            <v>CP</v>
          </cell>
          <cell r="D624" t="str">
            <v>TELE</v>
          </cell>
          <cell r="E624">
            <v>0</v>
          </cell>
          <cell r="F624" t="str">
            <v>TELEMAR</v>
          </cell>
          <cell r="G624" t="str">
            <v>Implantação de Cabos de Fibra Óptica - Lote 7 - Opção 3</v>
          </cell>
          <cell r="H624">
            <v>8559890</v>
          </cell>
          <cell r="I624" t="str">
            <v>PE</v>
          </cell>
          <cell r="J624">
            <v>36828</v>
          </cell>
          <cell r="M624" t="str">
            <v>Proposta entergue em acordo</v>
          </cell>
        </row>
        <row r="625">
          <cell r="A625">
            <v>2000</v>
          </cell>
          <cell r="B625" t="str">
            <v>TC</v>
          </cell>
          <cell r="C625" t="str">
            <v>CP</v>
          </cell>
          <cell r="D625" t="str">
            <v>TELE</v>
          </cell>
          <cell r="E625">
            <v>0</v>
          </cell>
          <cell r="F625" t="str">
            <v>TELEMAR</v>
          </cell>
          <cell r="G625" t="str">
            <v>Implantação de Cabos de Fibra Óptica - Lote 8</v>
          </cell>
          <cell r="H625">
            <v>6427870</v>
          </cell>
          <cell r="I625" t="str">
            <v>PE</v>
          </cell>
          <cell r="J625">
            <v>36828</v>
          </cell>
          <cell r="M625" t="str">
            <v>Proposta entergue em acordo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  <sheetName val="DADOS"/>
      <sheetName val="DESEMP 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3">
          <cell r="D13">
            <v>1.76</v>
          </cell>
        </row>
        <row r="16">
          <cell r="D16">
            <v>10</v>
          </cell>
        </row>
        <row r="17">
          <cell r="D17">
            <v>20.76</v>
          </cell>
          <cell r="K17">
            <v>31.11</v>
          </cell>
          <cell r="M17">
            <v>16.96</v>
          </cell>
        </row>
        <row r="18">
          <cell r="D18">
            <v>20.76</v>
          </cell>
          <cell r="K18">
            <v>16.55</v>
          </cell>
          <cell r="M18">
            <v>6.57</v>
          </cell>
        </row>
        <row r="19">
          <cell r="D19">
            <v>20.76</v>
          </cell>
        </row>
        <row r="30">
          <cell r="K30">
            <v>22.72</v>
          </cell>
          <cell r="M30">
            <v>11.27</v>
          </cell>
        </row>
        <row r="32">
          <cell r="K32">
            <v>2.14</v>
          </cell>
          <cell r="M32">
            <v>1.84</v>
          </cell>
        </row>
        <row r="33">
          <cell r="K33">
            <v>2.39</v>
          </cell>
          <cell r="M33">
            <v>2.06</v>
          </cell>
        </row>
        <row r="34">
          <cell r="K34">
            <v>0.79</v>
          </cell>
          <cell r="M34">
            <v>0.61</v>
          </cell>
        </row>
        <row r="35">
          <cell r="K35">
            <v>36.82</v>
          </cell>
          <cell r="M35">
            <v>15.59</v>
          </cell>
        </row>
        <row r="36">
          <cell r="K36">
            <v>70.88</v>
          </cell>
          <cell r="M36">
            <v>34.54</v>
          </cell>
        </row>
        <row r="37">
          <cell r="K37">
            <v>17.38</v>
          </cell>
          <cell r="M37">
            <v>12.28</v>
          </cell>
        </row>
        <row r="38">
          <cell r="K38">
            <v>13.11</v>
          </cell>
          <cell r="M38">
            <v>9.0299999999999994</v>
          </cell>
        </row>
        <row r="39">
          <cell r="D39">
            <v>0.03</v>
          </cell>
          <cell r="K39">
            <v>16.559999999999999</v>
          </cell>
          <cell r="M39">
            <v>10.16</v>
          </cell>
        </row>
        <row r="41">
          <cell r="K41">
            <v>27.38</v>
          </cell>
          <cell r="M41">
            <v>14.7</v>
          </cell>
        </row>
        <row r="45">
          <cell r="K45">
            <v>3</v>
          </cell>
          <cell r="M45">
            <v>2.31</v>
          </cell>
        </row>
        <row r="46">
          <cell r="D46">
            <v>0.16</v>
          </cell>
        </row>
        <row r="58">
          <cell r="K58">
            <v>4.3099999999999996</v>
          </cell>
          <cell r="M58">
            <v>3.01</v>
          </cell>
        </row>
        <row r="70">
          <cell r="K70">
            <v>25.44</v>
          </cell>
          <cell r="M70">
            <v>10.61</v>
          </cell>
        </row>
        <row r="72">
          <cell r="D72">
            <v>170.24</v>
          </cell>
          <cell r="K72">
            <v>30.32</v>
          </cell>
          <cell r="M72">
            <v>11.35</v>
          </cell>
        </row>
        <row r="73">
          <cell r="D73">
            <v>234.5</v>
          </cell>
        </row>
        <row r="74">
          <cell r="D74">
            <v>182.44</v>
          </cell>
        </row>
        <row r="75">
          <cell r="D75">
            <v>233.6</v>
          </cell>
          <cell r="K75">
            <v>17.690000000000001</v>
          </cell>
          <cell r="M75">
            <v>7.42</v>
          </cell>
        </row>
        <row r="76">
          <cell r="D76">
            <v>254.13</v>
          </cell>
        </row>
        <row r="83">
          <cell r="K83">
            <v>12.64</v>
          </cell>
          <cell r="M83">
            <v>1.87</v>
          </cell>
        </row>
        <row r="84">
          <cell r="D84">
            <v>70.298000000000002</v>
          </cell>
        </row>
        <row r="86">
          <cell r="D86">
            <v>77.400000000000006</v>
          </cell>
        </row>
        <row r="87">
          <cell r="D87">
            <v>63.45</v>
          </cell>
        </row>
        <row r="88">
          <cell r="D88">
            <v>63.45</v>
          </cell>
        </row>
        <row r="89">
          <cell r="D89">
            <v>63.45</v>
          </cell>
        </row>
        <row r="118">
          <cell r="M118">
            <v>4.2699999999999996</v>
          </cell>
        </row>
        <row r="119">
          <cell r="M119">
            <v>8.01</v>
          </cell>
        </row>
        <row r="126">
          <cell r="C126" t="str">
            <v>BR-158/BR-262/MS</v>
          </cell>
        </row>
        <row r="127">
          <cell r="C127" t="str">
            <v>DIV. GO/MS - DIV. MS/SP; DIV. SP/MS - FR. BRASIL/BOLIVIA</v>
          </cell>
          <cell r="M127">
            <v>2.27</v>
          </cell>
        </row>
        <row r="128">
          <cell r="C128" t="str">
            <v>ENTR. MS-444(SELVIRIA) - TRÊS LAGOAS; DIV.SP/MS - POSTO MUTUM</v>
          </cell>
          <cell r="M128">
            <v>2.27</v>
          </cell>
        </row>
        <row r="129">
          <cell r="C129" t="str">
            <v>256,7 KM</v>
          </cell>
        </row>
      </sheetData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S"/>
      <sheetName val="DADOS"/>
      <sheetName val="DESEMP AN"/>
      <sheetName val="CUSTO LARANJEIRAS"/>
    </sheetNames>
    <sheetDataSet>
      <sheetData sheetId="0">
        <row r="21">
          <cell r="D21">
            <v>45.9</v>
          </cell>
        </row>
        <row r="36">
          <cell r="D36">
            <v>2.2400000000000002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Plan1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  <sheetName val="Medição"/>
      <sheetName val="Memória de Cálculo"/>
      <sheetName val="sid_ni_5"/>
      <sheetName val="f. mediça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G11">
            <v>185700</v>
          </cell>
        </row>
        <row r="12">
          <cell r="G12">
            <v>158.464</v>
          </cell>
        </row>
        <row r="13">
          <cell r="G13">
            <v>237.696</v>
          </cell>
        </row>
        <row r="17">
          <cell r="G17">
            <v>450</v>
          </cell>
        </row>
        <row r="18">
          <cell r="G18">
            <v>170</v>
          </cell>
        </row>
        <row r="20">
          <cell r="G20">
            <v>420</v>
          </cell>
        </row>
        <row r="21">
          <cell r="G21">
            <v>1285</v>
          </cell>
        </row>
        <row r="22">
          <cell r="G22">
            <v>74.28</v>
          </cell>
        </row>
        <row r="23">
          <cell r="G23">
            <v>74.28</v>
          </cell>
        </row>
        <row r="25">
          <cell r="G25">
            <v>247.6</v>
          </cell>
        </row>
        <row r="26">
          <cell r="G26">
            <v>160.94</v>
          </cell>
        </row>
        <row r="27">
          <cell r="G27">
            <v>185.7</v>
          </cell>
        </row>
        <row r="28">
          <cell r="G28">
            <v>309.5</v>
          </cell>
        </row>
        <row r="29">
          <cell r="G29">
            <v>742.8</v>
          </cell>
        </row>
        <row r="30">
          <cell r="G30">
            <v>185.7</v>
          </cell>
        </row>
        <row r="32">
          <cell r="G32">
            <v>28</v>
          </cell>
        </row>
        <row r="33">
          <cell r="G33">
            <v>75000</v>
          </cell>
        </row>
        <row r="34">
          <cell r="G34">
            <v>13500</v>
          </cell>
        </row>
        <row r="35">
          <cell r="G35">
            <v>13500</v>
          </cell>
        </row>
        <row r="36">
          <cell r="G36">
            <v>500</v>
          </cell>
        </row>
        <row r="37">
          <cell r="G37">
            <v>375</v>
          </cell>
        </row>
        <row r="38">
          <cell r="G38">
            <v>1000</v>
          </cell>
        </row>
        <row r="39">
          <cell r="G39">
            <v>250</v>
          </cell>
        </row>
        <row r="41">
          <cell r="G41">
            <v>100</v>
          </cell>
        </row>
        <row r="42">
          <cell r="G42">
            <v>247.6</v>
          </cell>
        </row>
        <row r="43">
          <cell r="G43">
            <v>433.3</v>
          </cell>
        </row>
        <row r="44">
          <cell r="G44">
            <v>123.8</v>
          </cell>
        </row>
        <row r="45">
          <cell r="G45">
            <v>185.7</v>
          </cell>
        </row>
        <row r="46">
          <cell r="G46">
            <v>185.7</v>
          </cell>
        </row>
        <row r="47">
          <cell r="G47">
            <v>60000</v>
          </cell>
        </row>
        <row r="49">
          <cell r="G49">
            <v>200</v>
          </cell>
        </row>
        <row r="50">
          <cell r="G50">
            <v>6565.0659999999998</v>
          </cell>
        </row>
        <row r="51">
          <cell r="G51">
            <v>70</v>
          </cell>
        </row>
        <row r="52">
          <cell r="G52">
            <v>70</v>
          </cell>
        </row>
        <row r="53">
          <cell r="G53">
            <v>192000</v>
          </cell>
        </row>
        <row r="54">
          <cell r="G54">
            <v>122194.66320000001</v>
          </cell>
        </row>
        <row r="55">
          <cell r="G55">
            <v>82140.130999999994</v>
          </cell>
        </row>
        <row r="56">
          <cell r="G56">
            <v>10250.674560000001</v>
          </cell>
        </row>
        <row r="57">
          <cell r="G57">
            <v>5615.3190000000004</v>
          </cell>
        </row>
        <row r="58">
          <cell r="G58">
            <v>371372.78499999997</v>
          </cell>
        </row>
        <row r="59">
          <cell r="G59">
            <v>12</v>
          </cell>
        </row>
        <row r="60">
          <cell r="G60">
            <v>192</v>
          </cell>
        </row>
        <row r="61">
          <cell r="G61">
            <v>960</v>
          </cell>
        </row>
        <row r="62">
          <cell r="G62">
            <v>60</v>
          </cell>
        </row>
        <row r="63">
          <cell r="G63">
            <v>120</v>
          </cell>
        </row>
        <row r="64">
          <cell r="G64">
            <v>160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1">
          <cell r="G11">
            <v>0</v>
          </cell>
        </row>
      </sheetData>
      <sheetData sheetId="37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 de Pista Ago-98"/>
      <sheetName val="Fresagem de Pista Ago_98"/>
    </sheetNames>
    <sheetDataSet>
      <sheetData sheetId="0"/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erencia"/>
      <sheetName val="MAO DE OBRA"/>
      <sheetName val="EQUIPAMENTO"/>
      <sheetName val="MÃO DE OBRA"/>
      <sheetName val="RR-1C"/>
      <sheetName val="CM-30"/>
      <sheetName val="TRANSP. 4M3"/>
      <sheetName val="TRANSP.5M³"/>
      <sheetName val="GRAMA"/>
      <sheetName val="CAPINA"/>
      <sheetName val="ROÇADA "/>
      <sheetName val="ROÇ. COL."/>
      <sheetName val="RECOMP.MEC."/>
      <sheetName val="RECOMP.MANUAL"/>
      <sheetName val="VALETA"/>
      <sheetName val="MEIO FIO"/>
      <sheetName val="correção"/>
      <sheetName val="REM. MEC"/>
      <sheetName val="REM. MANUAL"/>
      <sheetName val="T. BURACO"/>
      <sheetName val="ESC. MANUAL"/>
      <sheetName val="LIMP.PONTE"/>
      <sheetName val="MBUF"/>
      <sheetName val="SOLO"/>
      <sheetName val="REGUL."/>
      <sheetName val="REAJ.AQUIS"/>
      <sheetName val="REAJ.TRANSP"/>
      <sheetName val="REAJUST"/>
      <sheetName val="DIVERSOS"/>
      <sheetName val="RELET"/>
      <sheetName val="F. MEDIÇAO"/>
      <sheetName val="REC.REV. PRIM."/>
      <sheetName val="M.BETUM."/>
      <sheetName val="TRANSPORTE10"/>
      <sheetName val="TRANSPORTE"/>
      <sheetName val="ROÇADA"/>
      <sheetName val="RECOMPOSIÇÃO"/>
      <sheetName val="capa selante"/>
      <sheetName val="REM. MECANIZADO"/>
      <sheetName val="T. BURACO (emer)"/>
      <sheetName val="ENROCAMENTO JOGADO"/>
      <sheetName val="ENROCAMENTO"/>
      <sheetName val="CONCRETO"/>
      <sheetName val="PONTE E CAIAÇÃO"/>
      <sheetName val="RECONF. E ESCAVAÇ."/>
      <sheetName val="REAJ.AQUIS (2)"/>
      <sheetName val="RELET 1"/>
      <sheetName val="RELET 2"/>
      <sheetName val="BOLETIM"/>
      <sheetName val="COMPOSIÇO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BETUM."/>
      <sheetName val="TRANSPORTE"/>
      <sheetName val="CAPINA "/>
      <sheetName val="ROÇADA "/>
      <sheetName val="RECOMP.MEC."/>
      <sheetName val="RECOMP.MANUAL"/>
      <sheetName val="correção"/>
      <sheetName val="REM. MEC"/>
      <sheetName val="REM. MANUAL"/>
      <sheetName val="T. BURACO"/>
      <sheetName val="ENROCAMENTO"/>
      <sheetName val="CONCRETO"/>
      <sheetName val="MBUF"/>
      <sheetName val="SOLO"/>
      <sheetName val="MEIO FIO E VALETA"/>
      <sheetName val="PONTE E CAIAÇÃO"/>
      <sheetName val="REGUL. E ESCAVAÇ."/>
      <sheetName val="REAJ.AQUIS (2)"/>
      <sheetName val="REAJ.AQUIS"/>
      <sheetName val="REAJ.TRANSP"/>
      <sheetName val="DIVERSOS "/>
      <sheetName val="RELET"/>
      <sheetName val="F. MEDIÇAO"/>
      <sheetName val="REC.REV. PRIM."/>
      <sheetName val="TRANSPORTE10"/>
      <sheetName val="CAPINA"/>
      <sheetName val="ROÇADA"/>
      <sheetName val="RECOMPOSIÇÃO"/>
      <sheetName val="capa selante"/>
      <sheetName val="REM. MECANIZADO"/>
      <sheetName val="T. BURACO (emer)"/>
      <sheetName val="ENROCAMENTO JOGADO"/>
      <sheetName val="MEIO FIO"/>
      <sheetName val="RECONF. E ESCAVAÇ."/>
      <sheetName val="DIVERSOS"/>
      <sheetName val="RELET 1"/>
      <sheetName val="RELET 2"/>
      <sheetName val="BOLETIM"/>
      <sheetName val="COMPOSIÇOES"/>
      <sheetName val="F__MEDIÇAO"/>
      <sheetName val="M_BETUM_"/>
      <sheetName val="CAPINA_"/>
      <sheetName val="ROÇADA_"/>
      <sheetName val="RECOMP_MEC_"/>
      <sheetName val="RECOMP_MANUAL"/>
      <sheetName val="REM__MEC"/>
      <sheetName val="REM__MANUAL"/>
      <sheetName val="T__BURACO"/>
      <sheetName val="MEIO_FIO_E_VALETA"/>
      <sheetName val="PONTE_E_CAIAÇÃO"/>
      <sheetName val="REGUL__E_ESCAVAÇ_"/>
      <sheetName val="REAJ_AQUIS_(2)"/>
      <sheetName val="REAJ_AQUIS"/>
      <sheetName val="REAJ_TRANSP"/>
      <sheetName val="DIVERSOS_"/>
      <sheetName val="REC_REV__PRIM_"/>
      <sheetName val="capa_selante"/>
      <sheetName val="REM__MECANIZADO"/>
      <sheetName val="T__BURACO_(emer)"/>
      <sheetName val="ENROCAMENTO_JOGADO"/>
      <sheetName val="MEIO_FIO"/>
      <sheetName val="RECONF__E_ESCAVAÇ_"/>
      <sheetName val="RELET_1"/>
      <sheetName val="RELET_2"/>
      <sheetName val="M_BETUM_1"/>
      <sheetName val="CAPINA_1"/>
      <sheetName val="ROÇADA_1"/>
      <sheetName val="RECOMP_MEC_1"/>
      <sheetName val="RECOMP_MANUAL1"/>
      <sheetName val="REM__MEC1"/>
      <sheetName val="REM__MANUAL1"/>
      <sheetName val="T__BURACO1"/>
      <sheetName val="MEIO_FIO_E_VALETA1"/>
      <sheetName val="PONTE_E_CAIAÇÃO1"/>
      <sheetName val="REGUL__E_ESCAVAÇ_1"/>
      <sheetName val="REAJ_AQUIS_(2)1"/>
      <sheetName val="REAJ_AQUIS1"/>
      <sheetName val="REAJ_TRANSP1"/>
      <sheetName val="DIVERSOS_1"/>
      <sheetName val="F__MEDIÇAO1"/>
      <sheetName val="REC_REV__PRIM_1"/>
      <sheetName val="capa_selante1"/>
      <sheetName val="REM__MECANIZADO1"/>
      <sheetName val="T__BURACO_(emer)1"/>
      <sheetName val="ENROCAMENTO_JOGADO1"/>
      <sheetName val="MEIO_FIO1"/>
      <sheetName val="RECONF__E_ESCAVAÇ_1"/>
      <sheetName val="RELET_11"/>
      <sheetName val="RELET_21"/>
      <sheetName val="compos1"/>
    </sheetNames>
    <sheetDataSet>
      <sheetData sheetId="0">
        <row r="12">
          <cell r="J12">
            <v>37.46</v>
          </cell>
        </row>
      </sheetData>
      <sheetData sheetId="1">
        <row r="12">
          <cell r="J12">
            <v>37.46</v>
          </cell>
        </row>
      </sheetData>
      <sheetData sheetId="2">
        <row r="12">
          <cell r="J12">
            <v>37.46</v>
          </cell>
        </row>
      </sheetData>
      <sheetData sheetId="3">
        <row r="12">
          <cell r="J12">
            <v>37.46</v>
          </cell>
        </row>
      </sheetData>
      <sheetData sheetId="4">
        <row r="12">
          <cell r="J12">
            <v>37.46</v>
          </cell>
        </row>
      </sheetData>
      <sheetData sheetId="5">
        <row r="12">
          <cell r="J12">
            <v>37.46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2">
          <cell r="J12">
            <v>37.46</v>
          </cell>
        </row>
      </sheetData>
      <sheetData sheetId="20">
        <row r="12">
          <cell r="J12">
            <v>37.46</v>
          </cell>
        </row>
      </sheetData>
      <sheetData sheetId="21">
        <row r="12">
          <cell r="J12">
            <v>37.46</v>
          </cell>
        </row>
      </sheetData>
      <sheetData sheetId="22">
        <row r="12">
          <cell r="J12">
            <v>37.46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 refreshError="1">
        <row r="3">
          <cell r="B3">
            <v>0.23899999999999999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. MED. VERTICAL (2)"/>
      <sheetName val="Q. MED. VERTICAL (P)"/>
      <sheetName val="Q. MED. VERTICAL"/>
      <sheetName val="Q. MED. VERT"/>
      <sheetName val="Sinal_Vertical (A)"/>
      <sheetName val="Contrato_BR-163"/>
      <sheetName val="Med 21"/>
      <sheetName val="MED. P MUNIC"/>
      <sheetName val="CADASTRO"/>
      <sheetName val="DADOS"/>
      <sheetName val="ISSQN"/>
      <sheetName val="B_Desempenho"/>
      <sheetName val="Contrato"/>
      <sheetName val="Sinal_Horizontal"/>
      <sheetName val="Sinal_Vertical"/>
      <sheetName val="Sinal_Vertical (B)"/>
      <sheetName val="Tacha"/>
      <sheetName val="DEFENSAS"/>
      <sheetName val="PLACAS"/>
      <sheetName val="Espessura"/>
      <sheetName val="Retro_refletância"/>
      <sheetName val="Cálculo_Medição"/>
      <sheetName val="Medição"/>
      <sheetName val="Croqui"/>
      <sheetName val="Relatório de Compatibilidade"/>
      <sheetName val="original"/>
      <sheetName val="INDICES"/>
      <sheetName val="serviços"/>
      <sheetName val="orçamento"/>
      <sheetName val="fresagem de pista ago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SITRAN - Sinalização de Trânsito Industrial Ltda</v>
          </cell>
        </row>
        <row r="3">
          <cell r="C3" t="str">
            <v>TT-141/2006-00</v>
          </cell>
        </row>
        <row r="9">
          <cell r="C9" t="str">
            <v>DIV. SP/MS - DIV. BR-BOLÍVIA</v>
          </cell>
        </row>
        <row r="11">
          <cell r="C11" t="str">
            <v>DIV.SP/MS - ENTR. BR-163 ANEL ROD. CAMPO GRANDE</v>
          </cell>
        </row>
        <row r="13">
          <cell r="C13" t="str">
            <v>km 0 ao km 4,1 e km 11,6 ao km 175,0</v>
          </cell>
        </row>
        <row r="16">
          <cell r="C16" t="str">
            <v>167,500 Km</v>
          </cell>
        </row>
        <row r="21">
          <cell r="C21" t="str">
            <v>21ª MEDIÇÃO PARCIAL</v>
          </cell>
        </row>
        <row r="22">
          <cell r="C22" t="str">
            <v>01/06 à 30/06/2008</v>
          </cell>
        </row>
        <row r="23">
          <cell r="C23">
            <v>39622</v>
          </cell>
        </row>
        <row r="25">
          <cell r="C25">
            <v>39453</v>
          </cell>
        </row>
        <row r="29">
          <cell r="C29">
            <v>39453</v>
          </cell>
        </row>
        <row r="31">
          <cell r="C31" t="str">
            <v>Três Lagoas - MS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indices"/>
      <sheetName val="original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MAT"/>
      <sheetName val="EQUIPMO"/>
      <sheetName val="SERV"/>
      <sheetName val="TRAÇOS"/>
      <sheetName val="COMP1"/>
      <sheetName val="COMP2"/>
      <sheetName val="COMP3"/>
      <sheetName val="COMP4"/>
      <sheetName val="COMP5"/>
      <sheetName val="PATO"/>
      <sheetName val="INS. BÁS."/>
      <sheetName val="DADO ENT."/>
      <sheetName val="INDICES"/>
      <sheetName val="SERVIÇOS"/>
      <sheetName val="TCB5"/>
      <sheetName val="MULTIPLICADORES"/>
      <sheetName val="BR 262 CORUMBA COMP"/>
    </sheetNames>
    <sheetDataSet>
      <sheetData sheetId="0"/>
      <sheetData sheetId="1"/>
      <sheetData sheetId="2">
        <row r="11">
          <cell r="B11" t="str">
            <v>E.0.08</v>
          </cell>
        </row>
      </sheetData>
      <sheetData sheetId="3">
        <row r="4">
          <cell r="B4" t="str">
            <v>1.A.01.111.01</v>
          </cell>
          <cell r="C4" t="str">
            <v>ESCAV. E CARGA DE MAT. DE JAZIDA P/ RECOMP.</v>
          </cell>
          <cell r="D4" t="str">
            <v>m³</v>
          </cell>
          <cell r="E4">
            <v>70</v>
          </cell>
          <cell r="F4">
            <v>3.86</v>
          </cell>
        </row>
        <row r="5">
          <cell r="B5" t="str">
            <v>1.A.01.720.02</v>
          </cell>
          <cell r="C5" t="str">
            <v>FABRICAÇÃO DE GUARDA-CORPO</v>
          </cell>
          <cell r="D5" t="str">
            <v>m</v>
          </cell>
          <cell r="E5">
            <v>1</v>
          </cell>
          <cell r="F5">
            <v>23.86</v>
          </cell>
        </row>
        <row r="6">
          <cell r="B6" t="str">
            <v>01.401.00</v>
          </cell>
          <cell r="C6" t="str">
            <v>RECOMPOSIÇÃO DE REVESTIMENTO PRIMÁRIO</v>
          </cell>
          <cell r="D6" t="str">
            <v>m³</v>
          </cell>
          <cell r="E6">
            <v>93</v>
          </cell>
          <cell r="F6" t="e">
            <v>#N/A</v>
          </cell>
        </row>
        <row r="7">
          <cell r="B7" t="str">
            <v>01.930.00</v>
          </cell>
          <cell r="C7" t="str">
            <v>REGULARIZAÇÃO MECÂNICADA FAIXA DE DOMÍNIO</v>
          </cell>
          <cell r="D7" t="str">
            <v>m²</v>
          </cell>
          <cell r="E7">
            <v>700</v>
          </cell>
          <cell r="F7">
            <v>0.13</v>
          </cell>
        </row>
        <row r="8">
          <cell r="B8" t="str">
            <v>02.200.00</v>
          </cell>
          <cell r="C8" t="str">
            <v>SOLO PARA BASE DE REMENDO PROFUNDO</v>
          </cell>
          <cell r="D8" t="str">
            <v>m³</v>
          </cell>
          <cell r="E8">
            <v>1</v>
          </cell>
          <cell r="F8" t="e">
            <v>#N/A</v>
          </cell>
        </row>
        <row r="9">
          <cell r="B9" t="str">
            <v>02.200.01</v>
          </cell>
          <cell r="C9" t="str">
            <v>RECOMP. DE CAMADA GRANULAR DO PAVIMENTO</v>
          </cell>
          <cell r="D9" t="str">
            <v>m³</v>
          </cell>
          <cell r="E9">
            <v>70</v>
          </cell>
          <cell r="F9" t="e">
            <v>#N/A</v>
          </cell>
        </row>
        <row r="10">
          <cell r="B10" t="str">
            <v>02.220.00</v>
          </cell>
          <cell r="C10" t="str">
            <v>SOLO BRITA PARA BASE DE REMENDO PROFUNDO</v>
          </cell>
          <cell r="D10" t="str">
            <v>m³</v>
          </cell>
          <cell r="E10">
            <v>1</v>
          </cell>
          <cell r="F10">
            <v>12.72</v>
          </cell>
        </row>
        <row r="11">
          <cell r="B11" t="str">
            <v>02.230.00</v>
          </cell>
          <cell r="C11" t="str">
            <v>BRITA PARA BASE DE REMENDO PROFUNDO</v>
          </cell>
          <cell r="D11" t="str">
            <v>m³</v>
          </cell>
          <cell r="E11">
            <v>1</v>
          </cell>
          <cell r="F11">
            <v>31.76</v>
          </cell>
        </row>
        <row r="12">
          <cell r="B12" t="str">
            <v>3.S.02.241.00</v>
          </cell>
          <cell r="C12" t="str">
            <v>SOLO MELHOR. C/CIMENTO P/BASE DE REM. PROF.</v>
          </cell>
          <cell r="D12" t="str">
            <v>m³</v>
          </cell>
          <cell r="E12">
            <v>1</v>
          </cell>
          <cell r="F12">
            <v>30.42</v>
          </cell>
        </row>
        <row r="13">
          <cell r="B13" t="str">
            <v>3.S.02.300.00</v>
          </cell>
          <cell r="C13" t="str">
            <v>IMPRIMAÇÃO</v>
          </cell>
          <cell r="D13" t="str">
            <v>m²</v>
          </cell>
          <cell r="E13">
            <v>1125</v>
          </cell>
          <cell r="F13">
            <v>0.11</v>
          </cell>
        </row>
        <row r="14">
          <cell r="B14" t="str">
            <v>3.S.02.400.00</v>
          </cell>
          <cell r="C14" t="str">
            <v>PINTURA DE LIGAÇÃO</v>
          </cell>
          <cell r="D14" t="str">
            <v>m²</v>
          </cell>
          <cell r="E14">
            <v>1687</v>
          </cell>
          <cell r="F14">
            <v>0.08</v>
          </cell>
        </row>
        <row r="15">
          <cell r="B15" t="str">
            <v>3.S.02.500.00</v>
          </cell>
          <cell r="C15" t="str">
            <v>CAPA SELANTE COM PEDRISCO</v>
          </cell>
          <cell r="D15" t="str">
            <v>m²</v>
          </cell>
          <cell r="E15">
            <v>1350</v>
          </cell>
          <cell r="F15">
            <v>0.33</v>
          </cell>
        </row>
        <row r="16">
          <cell r="B16" t="str">
            <v>3.S.02.500.01</v>
          </cell>
          <cell r="C16" t="str">
            <v>CAPA SELANTE COM AREIA</v>
          </cell>
          <cell r="D16" t="str">
            <v>m²</v>
          </cell>
          <cell r="E16">
            <v>2250</v>
          </cell>
          <cell r="F16">
            <v>0.23</v>
          </cell>
        </row>
        <row r="17">
          <cell r="B17" t="str">
            <v>02.500.02</v>
          </cell>
          <cell r="C17" t="str">
            <v>TRATAMENTO SUPERFICIAL SIMPLES</v>
          </cell>
          <cell r="D17" t="str">
            <v>m²</v>
          </cell>
          <cell r="E17">
            <v>880</v>
          </cell>
          <cell r="F17">
            <v>0.36</v>
          </cell>
        </row>
        <row r="18">
          <cell r="B18" t="str">
            <v>3.S.02.501.01</v>
          </cell>
          <cell r="C18" t="str">
            <v>TRATAMENTO SUPERFICIAL DUPLO COM EMULSÃO</v>
          </cell>
          <cell r="D18" t="str">
            <v>m²</v>
          </cell>
          <cell r="E18">
            <v>343</v>
          </cell>
          <cell r="F18">
            <v>1.33</v>
          </cell>
        </row>
        <row r="19">
          <cell r="B19" t="str">
            <v>3.S.02.510.00</v>
          </cell>
          <cell r="C19" t="str">
            <v>LAMA ASFÁLTICA FINA (GRANULOMETRIA I E II )</v>
          </cell>
          <cell r="D19" t="str">
            <v>m²</v>
          </cell>
          <cell r="E19">
            <v>838</v>
          </cell>
          <cell r="F19">
            <v>0.44</v>
          </cell>
        </row>
        <row r="20">
          <cell r="B20" t="str">
            <v>3.S.02.510.01</v>
          </cell>
          <cell r="C20" t="str">
            <v>LAMA ASFÁLTICA GROSSA  (GRANULOMETRIA III E IV )</v>
          </cell>
          <cell r="D20" t="str">
            <v>m²</v>
          </cell>
          <cell r="E20">
            <v>419</v>
          </cell>
          <cell r="F20">
            <v>0.84</v>
          </cell>
        </row>
        <row r="21">
          <cell r="B21" t="str">
            <v>02.510.02</v>
          </cell>
          <cell r="C21" t="str">
            <v>LAMA ASFÁLTICA GROSSA II</v>
          </cell>
          <cell r="D21" t="str">
            <v>m²</v>
          </cell>
          <cell r="E21">
            <v>400</v>
          </cell>
          <cell r="F21">
            <v>0.84</v>
          </cell>
        </row>
        <row r="22">
          <cell r="B22" t="str">
            <v>02.520.00</v>
          </cell>
          <cell r="C22" t="str">
            <v>MISTURA AREIA-ASFALTO EM BETONEIRA</v>
          </cell>
          <cell r="D22" t="str">
            <v>m³</v>
          </cell>
          <cell r="E22">
            <v>1.6</v>
          </cell>
          <cell r="F22">
            <v>50.39</v>
          </cell>
        </row>
        <row r="23">
          <cell r="B23" t="str">
            <v>02.520.01</v>
          </cell>
          <cell r="C23" t="str">
            <v>MISTURA AREIA-ASFALTO USINADA A FRIO</v>
          </cell>
          <cell r="D23" t="str">
            <v>m³</v>
          </cell>
          <cell r="E23">
            <v>15</v>
          </cell>
          <cell r="F23">
            <v>23.06</v>
          </cell>
        </row>
        <row r="24">
          <cell r="B24" t="str">
            <v>02.520.02</v>
          </cell>
          <cell r="C24" t="str">
            <v>RECOMP DO REVEST COM AREIA ASFALTO A FRIO</v>
          </cell>
          <cell r="D24" t="str">
            <v>m³</v>
          </cell>
          <cell r="E24">
            <v>15</v>
          </cell>
          <cell r="F24">
            <v>32.76</v>
          </cell>
        </row>
        <row r="25">
          <cell r="B25" t="str">
            <v>02.521.00</v>
          </cell>
          <cell r="C25" t="str">
            <v>MISTURA AREIA-ASFALTO USINADA A QUENTE</v>
          </cell>
          <cell r="D25" t="str">
            <v>m³</v>
          </cell>
          <cell r="E25">
            <v>20</v>
          </cell>
          <cell r="F25">
            <v>36.979999999999997</v>
          </cell>
        </row>
        <row r="26">
          <cell r="B26" t="str">
            <v>02.521.01</v>
          </cell>
          <cell r="C26" t="str">
            <v>RECOMP DO REVEST COM AREIA ASFALTO A QUENTE</v>
          </cell>
          <cell r="D26" t="str">
            <v>m³</v>
          </cell>
          <cell r="E26">
            <v>20</v>
          </cell>
          <cell r="F26">
            <v>45.12</v>
          </cell>
        </row>
        <row r="27">
          <cell r="B27" t="str">
            <v>3.S.02.530.00</v>
          </cell>
          <cell r="C27" t="str">
            <v>MISTURA BETUMINOSA EM BETONEIRA</v>
          </cell>
          <cell r="D27" t="str">
            <v>m³</v>
          </cell>
          <cell r="E27">
            <v>4.3</v>
          </cell>
          <cell r="F27">
            <v>40.39</v>
          </cell>
        </row>
        <row r="28">
          <cell r="B28" t="str">
            <v>3.S.02.530.01</v>
          </cell>
          <cell r="C28" t="str">
            <v>MISTURA BETUMINOSA USINADA A FRIO</v>
          </cell>
          <cell r="D28" t="str">
            <v>m³</v>
          </cell>
          <cell r="E28">
            <v>15</v>
          </cell>
          <cell r="F28">
            <v>38.28</v>
          </cell>
        </row>
        <row r="29">
          <cell r="B29" t="str">
            <v>3.S.02.530.02</v>
          </cell>
          <cell r="C29" t="str">
            <v>RECOMP DO REVEST C/ MISTURA BETUMINOSA A FRIO</v>
          </cell>
          <cell r="D29" t="str">
            <v>m³</v>
          </cell>
          <cell r="E29">
            <v>11</v>
          </cell>
          <cell r="F29">
            <v>20.059999999999999</v>
          </cell>
        </row>
        <row r="30">
          <cell r="B30" t="str">
            <v>3.S.02.540.00</v>
          </cell>
          <cell r="C30" t="str">
            <v>MISTURA BETUMINOSA USINADA A QUENTE</v>
          </cell>
          <cell r="D30" t="str">
            <v>m³</v>
          </cell>
          <cell r="E30">
            <v>14</v>
          </cell>
          <cell r="F30">
            <v>58.3</v>
          </cell>
        </row>
        <row r="31">
          <cell r="B31" t="str">
            <v>3.S.02.540.01</v>
          </cell>
          <cell r="C31" t="str">
            <v>RECOMP. REVEST C/ MISTURA BETUMINOSA A QUENTE</v>
          </cell>
          <cell r="D31" t="str">
            <v>m³</v>
          </cell>
          <cell r="E31">
            <v>14</v>
          </cell>
          <cell r="F31">
            <v>14.08</v>
          </cell>
        </row>
        <row r="32">
          <cell r="B32" t="str">
            <v>02.601.00</v>
          </cell>
          <cell r="C32" t="str">
            <v>RECOMPOSIÇÃO DE PLACA DE CONCRETO</v>
          </cell>
          <cell r="D32" t="str">
            <v>m³</v>
          </cell>
          <cell r="E32">
            <v>1.8</v>
          </cell>
          <cell r="F32" t="e">
            <v>#N/A</v>
          </cell>
        </row>
        <row r="33">
          <cell r="B33" t="str">
            <v>3.S.02.900.00</v>
          </cell>
          <cell r="C33" t="str">
            <v>REMOÇÃO MECANIZADA DE REVEST. BETUMINOSO</v>
          </cell>
          <cell r="D33" t="str">
            <v>m³</v>
          </cell>
          <cell r="E33">
            <v>35</v>
          </cell>
          <cell r="F33">
            <v>4.8</v>
          </cell>
        </row>
        <row r="34">
          <cell r="B34" t="str">
            <v>3.S.02.901.00</v>
          </cell>
          <cell r="C34" t="str">
            <v>REMOÇÃO MANUAL DE REVEST. BETUMINOSO</v>
          </cell>
          <cell r="D34" t="str">
            <v>m³</v>
          </cell>
          <cell r="E34">
            <v>1</v>
          </cell>
          <cell r="F34">
            <v>84.45</v>
          </cell>
        </row>
        <row r="35">
          <cell r="B35" t="str">
            <v>3.S.02.902.00</v>
          </cell>
          <cell r="C35" t="str">
            <v>REMOÇÃO MECANIZADA DA CAMADA GRANUL. DO PAV.</v>
          </cell>
          <cell r="D35" t="str">
            <v>m³</v>
          </cell>
          <cell r="E35">
            <v>61</v>
          </cell>
          <cell r="F35">
            <v>3.04</v>
          </cell>
        </row>
        <row r="36">
          <cell r="B36" t="str">
            <v>3.S.02.903.00</v>
          </cell>
          <cell r="C36" t="str">
            <v>REMOÇÃO MANUAL DA CAMADA GRANUL. DO PAV.</v>
          </cell>
          <cell r="D36" t="str">
            <v>m³</v>
          </cell>
          <cell r="E36">
            <v>1</v>
          </cell>
        </row>
        <row r="37">
          <cell r="B37" t="str">
            <v>02.999.00</v>
          </cell>
          <cell r="C37" t="str">
            <v>PENEIRAMENTO</v>
          </cell>
          <cell r="D37" t="str">
            <v>m³</v>
          </cell>
          <cell r="E37">
            <v>5</v>
          </cell>
          <cell r="F37">
            <v>84.45</v>
          </cell>
        </row>
        <row r="38">
          <cell r="B38" t="str">
            <v>03.310.00</v>
          </cell>
          <cell r="C38" t="str">
            <v>CONCRETO CICLÓPICO</v>
          </cell>
          <cell r="D38" t="str">
            <v>m³</v>
          </cell>
          <cell r="E38">
            <v>2</v>
          </cell>
          <cell r="F38">
            <v>0.32</v>
          </cell>
        </row>
        <row r="39">
          <cell r="B39" t="str">
            <v>3.S.03.329.00</v>
          </cell>
          <cell r="C39" t="str">
            <v>CONCRETO DE CIMENTO (CONFECÇÃO E LANÇAM.)</v>
          </cell>
          <cell r="D39" t="str">
            <v>m³</v>
          </cell>
          <cell r="E39">
            <v>2.5</v>
          </cell>
          <cell r="F39">
            <v>191.6</v>
          </cell>
        </row>
        <row r="40">
          <cell r="B40" t="str">
            <v>03.329.01</v>
          </cell>
          <cell r="C40" t="str">
            <v>CONCRETO DE CIMENTO (CONF. MANUAL E LANÇAM.)</v>
          </cell>
          <cell r="D40" t="str">
            <v>m³</v>
          </cell>
          <cell r="E40">
            <v>1</v>
          </cell>
          <cell r="F40" t="e">
            <v>#N/A</v>
          </cell>
        </row>
        <row r="41">
          <cell r="B41" t="str">
            <v>3.S.03.340.02</v>
          </cell>
          <cell r="C41" t="str">
            <v>ARGAMASSA CIMENTO-AREIA 1:6</v>
          </cell>
          <cell r="D41" t="str">
            <v>m³</v>
          </cell>
          <cell r="E41">
            <v>2.5</v>
          </cell>
          <cell r="F41">
            <v>170.08</v>
          </cell>
        </row>
        <row r="42">
          <cell r="B42" t="str">
            <v>03.340.03</v>
          </cell>
          <cell r="C42" t="str">
            <v>ARGAMASSA CIMENTO-AREIA 1:10</v>
          </cell>
          <cell r="D42" t="str">
            <v>m³</v>
          </cell>
          <cell r="E42">
            <v>0.1</v>
          </cell>
          <cell r="F42" t="e">
            <v>#N/A</v>
          </cell>
        </row>
        <row r="43">
          <cell r="B43" t="str">
            <v>03.353.00</v>
          </cell>
          <cell r="C43" t="str">
            <v>DOBRAGEM E COLOCAÇÃO DE ARMADURA</v>
          </cell>
          <cell r="D43" t="str">
            <v>kg</v>
          </cell>
          <cell r="E43">
            <v>14</v>
          </cell>
          <cell r="F43">
            <v>3.21</v>
          </cell>
        </row>
        <row r="44">
          <cell r="B44" t="str">
            <v>3.S.03.370.00</v>
          </cell>
          <cell r="C44" t="str">
            <v>FORMAS COMUM DE MADEIRA</v>
          </cell>
          <cell r="D44" t="str">
            <v>m²</v>
          </cell>
          <cell r="E44">
            <v>2.5</v>
          </cell>
          <cell r="F44">
            <v>26.93</v>
          </cell>
        </row>
        <row r="45">
          <cell r="B45" t="str">
            <v>3.S.03.940.02</v>
          </cell>
          <cell r="C45" t="str">
            <v>REATERRO APILOADO</v>
          </cell>
          <cell r="D45" t="str">
            <v>m³</v>
          </cell>
          <cell r="E45">
            <v>1.5</v>
          </cell>
          <cell r="F45">
            <v>10.15</v>
          </cell>
        </row>
        <row r="46">
          <cell r="B46" t="str">
            <v>03.940.01</v>
          </cell>
          <cell r="C46" t="str">
            <v>REATERRO E COMPACTAÇÃO PARA BUEIRO</v>
          </cell>
          <cell r="D46" t="str">
            <v>m³</v>
          </cell>
          <cell r="E46">
            <v>10</v>
          </cell>
          <cell r="F46">
            <v>4.4800000000000004</v>
          </cell>
        </row>
        <row r="47">
          <cell r="B47" t="str">
            <v>3.S.03.950.00</v>
          </cell>
          <cell r="C47" t="str">
            <v>LIMPEZA DE PONTE</v>
          </cell>
          <cell r="D47" t="str">
            <v>m</v>
          </cell>
          <cell r="E47">
            <v>20</v>
          </cell>
          <cell r="F47">
            <v>2.02</v>
          </cell>
        </row>
        <row r="48">
          <cell r="B48" t="str">
            <v>04.000.00</v>
          </cell>
          <cell r="C48" t="str">
            <v>ESCAVAÇÃO MANUAL</v>
          </cell>
          <cell r="D48" t="str">
            <v>m³</v>
          </cell>
          <cell r="E48">
            <v>4</v>
          </cell>
          <cell r="F48">
            <v>15.46</v>
          </cell>
        </row>
        <row r="49">
          <cell r="B49" t="str">
            <v>04.001.00</v>
          </cell>
          <cell r="C49" t="str">
            <v>ESCAV. DE VALAS EM MAT. DE 1.ª CATEGORIA</v>
          </cell>
          <cell r="D49" t="str">
            <v>m³</v>
          </cell>
          <cell r="E49">
            <v>15</v>
          </cell>
          <cell r="F49">
            <v>3.2</v>
          </cell>
        </row>
        <row r="50">
          <cell r="B50" t="str">
            <v>04.010.00</v>
          </cell>
          <cell r="C50" t="str">
            <v>ESCAV. DE VALAS EM MAT. DE 2.ª CATEGORIA</v>
          </cell>
          <cell r="D50" t="str">
            <v>m³</v>
          </cell>
          <cell r="E50">
            <v>3</v>
          </cell>
          <cell r="F50">
            <v>20.62</v>
          </cell>
        </row>
        <row r="51">
          <cell r="B51" t="str">
            <v>04.020.00</v>
          </cell>
          <cell r="C51" t="str">
            <v>ESCAV. DE VALAS EM MAT. DE 3.ª CAT. EM VALAS</v>
          </cell>
          <cell r="D51" t="str">
            <v>m³</v>
          </cell>
          <cell r="E51">
            <v>5</v>
          </cell>
          <cell r="F51">
            <v>76.5</v>
          </cell>
        </row>
        <row r="52">
          <cell r="B52" t="str">
            <v>04.300.00</v>
          </cell>
          <cell r="C52" t="str">
            <v>CORPO BUEIRO TUB. METÁLICO TIPO MULTIPLATE</v>
          </cell>
          <cell r="D52" t="str">
            <v>kg</v>
          </cell>
          <cell r="E52">
            <v>121</v>
          </cell>
          <cell r="F52">
            <v>7.32</v>
          </cell>
        </row>
        <row r="53">
          <cell r="B53" t="str">
            <v>04.310.00</v>
          </cell>
          <cell r="C53" t="str">
            <v>CORPO BUEIRO TUB. MET. TIPO TUNNEL LINNER D=1,6 M</v>
          </cell>
          <cell r="D53" t="str">
            <v>kg</v>
          </cell>
          <cell r="E53">
            <v>30</v>
          </cell>
          <cell r="F53">
            <v>9.02</v>
          </cell>
        </row>
        <row r="54">
          <cell r="B54" t="str">
            <v>04.590.00</v>
          </cell>
          <cell r="C54" t="str">
            <v>ASSENTAMENTO DE DRENO PROFUNDO</v>
          </cell>
          <cell r="D54" t="str">
            <v>m</v>
          </cell>
          <cell r="E54">
            <v>4</v>
          </cell>
          <cell r="F54" t="e">
            <v>#N/A</v>
          </cell>
        </row>
        <row r="55">
          <cell r="B55" t="str">
            <v>04.999.08</v>
          </cell>
          <cell r="C55" t="str">
            <v>SELO DE ARGILA APILOADO C/SOLO LOCAL</v>
          </cell>
          <cell r="D55" t="str">
            <v>m³</v>
          </cell>
          <cell r="E55">
            <v>1</v>
          </cell>
          <cell r="F55">
            <v>14.28</v>
          </cell>
        </row>
        <row r="56">
          <cell r="B56" t="str">
            <v>3.S.05.000.00</v>
          </cell>
          <cell r="C56" t="str">
            <v>ENROCAMENTO DE PEDRA ARRUMADA</v>
          </cell>
          <cell r="D56" t="str">
            <v>m³</v>
          </cell>
          <cell r="E56">
            <v>2</v>
          </cell>
          <cell r="F56">
            <v>55.98</v>
          </cell>
        </row>
        <row r="57">
          <cell r="B57" t="str">
            <v>3.S.05.001.00</v>
          </cell>
          <cell r="C57" t="str">
            <v>ENROCAMENTO DE PEDRA JOGADA</v>
          </cell>
          <cell r="D57" t="str">
            <v>m³</v>
          </cell>
          <cell r="E57">
            <v>4</v>
          </cell>
          <cell r="F57">
            <v>37.15</v>
          </cell>
        </row>
        <row r="58">
          <cell r="B58" t="str">
            <v>05.101.01</v>
          </cell>
          <cell r="C58" t="str">
            <v>REVESTIMENTO VEGETAL COM MUDAS</v>
          </cell>
          <cell r="D58" t="str">
            <v>m²</v>
          </cell>
          <cell r="E58">
            <v>25</v>
          </cell>
          <cell r="F58">
            <v>2.63</v>
          </cell>
        </row>
        <row r="59">
          <cell r="B59" t="str">
            <v>05.101.02</v>
          </cell>
          <cell r="C59" t="str">
            <v>REVESTIMENTO VEGETAL C/ GRAMA EM LEIVAS</v>
          </cell>
          <cell r="D59" t="str">
            <v>m²</v>
          </cell>
          <cell r="E59">
            <v>50</v>
          </cell>
          <cell r="F59">
            <v>4.29</v>
          </cell>
        </row>
        <row r="60">
          <cell r="B60" t="str">
            <v>08.001.00</v>
          </cell>
          <cell r="C60" t="str">
            <v>RECONFORMAÇÃO DE PLATAFORMA</v>
          </cell>
          <cell r="D60" t="str">
            <v>ha</v>
          </cell>
          <cell r="E60">
            <v>1</v>
          </cell>
          <cell r="F60">
            <v>82.82</v>
          </cell>
        </row>
        <row r="61">
          <cell r="B61" t="str">
            <v>3.S.08.100.00</v>
          </cell>
          <cell r="C61" t="str">
            <v>TAPA BURACO</v>
          </cell>
          <cell r="D61" t="str">
            <v>m³</v>
          </cell>
          <cell r="E61">
            <v>0.5</v>
          </cell>
          <cell r="F61">
            <v>91.47</v>
          </cell>
        </row>
        <row r="62">
          <cell r="B62" t="str">
            <v>3.S.08.101.01</v>
          </cell>
          <cell r="C62" t="str">
            <v>REMENDO PROFUNDO COM DEMOLIÇÃO MANUAL</v>
          </cell>
          <cell r="D62" t="str">
            <v>m³</v>
          </cell>
          <cell r="E62">
            <v>0.55000000000000004</v>
          </cell>
          <cell r="F62">
            <v>111.32</v>
          </cell>
        </row>
        <row r="63">
          <cell r="B63" t="str">
            <v>3.S.08.101.02</v>
          </cell>
          <cell r="C63" t="str">
            <v>REMENDO PROFUNDO C/ DEMOL. MECAN.</v>
          </cell>
          <cell r="D63" t="str">
            <v>m³</v>
          </cell>
          <cell r="E63">
            <v>1</v>
          </cell>
          <cell r="F63">
            <v>79.95</v>
          </cell>
        </row>
        <row r="64">
          <cell r="B64" t="str">
            <v>08.102.00</v>
          </cell>
          <cell r="C64" t="str">
            <v>LIMPEZA E ENCH. DE JUNTAS PAV. DE CONC. A QUENTE</v>
          </cell>
          <cell r="D64" t="str">
            <v>m</v>
          </cell>
          <cell r="E64">
            <v>75</v>
          </cell>
          <cell r="F64" t="e">
            <v>#N/A</v>
          </cell>
        </row>
        <row r="65">
          <cell r="B65" t="str">
            <v>3.S.08.102.01</v>
          </cell>
          <cell r="C65" t="str">
            <v>LIMPEZA E ENCH. DE JUNTAS PAV. DE CONC. A FRIO</v>
          </cell>
          <cell r="D65" t="str">
            <v>m</v>
          </cell>
          <cell r="E65">
            <v>100</v>
          </cell>
          <cell r="F65">
            <v>0.9</v>
          </cell>
        </row>
        <row r="66">
          <cell r="B66" t="str">
            <v>3.S.08.103.00</v>
          </cell>
          <cell r="C66" t="str">
            <v>SELAGEM DE TRINCA</v>
          </cell>
          <cell r="D66" t="str">
            <v>l</v>
          </cell>
          <cell r="E66">
            <v>50</v>
          </cell>
          <cell r="F66">
            <v>0.76</v>
          </cell>
        </row>
        <row r="67">
          <cell r="B67" t="str">
            <v>08.104.01</v>
          </cell>
          <cell r="C67" t="str">
            <v>COMBATE À EXSUDAÇÃO COM AREIA</v>
          </cell>
          <cell r="D67" t="str">
            <v>m²</v>
          </cell>
          <cell r="E67">
            <v>450</v>
          </cell>
          <cell r="F67">
            <v>45.8</v>
          </cell>
        </row>
        <row r="68">
          <cell r="B68" t="str">
            <v>08.104.02</v>
          </cell>
          <cell r="C68" t="str">
            <v>COMBATE À EXSUDAÇÃO COM PEDRISCO</v>
          </cell>
          <cell r="D68" t="str">
            <v>m²</v>
          </cell>
          <cell r="E68">
            <v>450</v>
          </cell>
          <cell r="F68">
            <v>0.25</v>
          </cell>
        </row>
        <row r="69">
          <cell r="B69" t="str">
            <v>3.S.08.109.00</v>
          </cell>
          <cell r="C69" t="str">
            <v>CORREÇÃO DE DEFEITOS C/ MISTURA BETUMINOSA</v>
          </cell>
          <cell r="D69" t="str">
            <v>m³</v>
          </cell>
          <cell r="E69">
            <v>2.25</v>
          </cell>
          <cell r="F69">
            <v>53.92</v>
          </cell>
        </row>
        <row r="70">
          <cell r="B70" t="str">
            <v>08.109.11</v>
          </cell>
          <cell r="C70" t="str">
            <v>FRESAGEM CONTÍNUA A FRIO ESP.: 3 CM</v>
          </cell>
          <cell r="D70" t="str">
            <v>m²</v>
          </cell>
          <cell r="E70">
            <v>220</v>
          </cell>
          <cell r="F70">
            <v>2.91</v>
          </cell>
        </row>
        <row r="71">
          <cell r="B71" t="str">
            <v>08.109.12</v>
          </cell>
          <cell r="C71" t="str">
            <v>FRESAGEM DESCONTÍNUA A FRIO ESP.: 3 CM</v>
          </cell>
          <cell r="D71" t="str">
            <v>m²</v>
          </cell>
          <cell r="E71">
            <v>150</v>
          </cell>
          <cell r="F71">
            <v>3.69</v>
          </cell>
        </row>
        <row r="72">
          <cell r="B72" t="str">
            <v>08.109.21</v>
          </cell>
          <cell r="C72" t="str">
            <v>FRESAGEM CONTÍNUA A FRIO ESP.: 5 CM</v>
          </cell>
          <cell r="D72" t="str">
            <v>m²</v>
          </cell>
          <cell r="E72">
            <v>150</v>
          </cell>
          <cell r="F72">
            <v>3.69</v>
          </cell>
        </row>
        <row r="73">
          <cell r="B73" t="str">
            <v>08.109.22</v>
          </cell>
          <cell r="C73" t="str">
            <v>FRESAGEM DESCONTÍNUA A FRIO ESP.: 5 CM</v>
          </cell>
          <cell r="D73" t="str">
            <v>m²</v>
          </cell>
          <cell r="E73">
            <v>110</v>
          </cell>
          <cell r="F73">
            <v>4.5999999999999996</v>
          </cell>
        </row>
        <row r="74">
          <cell r="B74" t="str">
            <v>08.109.31</v>
          </cell>
          <cell r="C74" t="str">
            <v>FRESAGEM CONTÍNUA A FRIO ESP.: 10 CM</v>
          </cell>
          <cell r="D74" t="str">
            <v>m²</v>
          </cell>
          <cell r="E74">
            <v>304</v>
          </cell>
          <cell r="F74">
            <v>3.29</v>
          </cell>
        </row>
        <row r="75">
          <cell r="B75" t="str">
            <v>08.109.32</v>
          </cell>
          <cell r="C75" t="str">
            <v>FRESAGEM DESCONTÍNUA A FRIO ESP.: 10 CM</v>
          </cell>
          <cell r="D75" t="str">
            <v>m²</v>
          </cell>
          <cell r="E75">
            <v>190</v>
          </cell>
          <cell r="F75">
            <v>4.5999999999999996</v>
          </cell>
        </row>
        <row r="76">
          <cell r="B76" t="str">
            <v>08.110.00</v>
          </cell>
          <cell r="C76" t="str">
            <v>CORREÇÃO DE DEFEITOS POR PENETRAÇÃO</v>
          </cell>
          <cell r="D76" t="str">
            <v>m²</v>
          </cell>
          <cell r="E76">
            <v>21</v>
          </cell>
          <cell r="F76">
            <v>5.08</v>
          </cell>
        </row>
        <row r="77">
          <cell r="B77" t="str">
            <v>3.S.08.200.00</v>
          </cell>
          <cell r="C77" t="str">
            <v>RECOMPOSIÇÃO DE GUARDA CORPO</v>
          </cell>
          <cell r="D77" t="str">
            <v>m</v>
          </cell>
          <cell r="E77">
            <v>2</v>
          </cell>
          <cell r="F77">
            <v>96.51</v>
          </cell>
        </row>
        <row r="78">
          <cell r="B78" t="str">
            <v>08.200.01</v>
          </cell>
          <cell r="C78" t="str">
            <v>RECOMP. DE SARJETA EM ALVENARIA DE TIJOLO</v>
          </cell>
          <cell r="D78" t="str">
            <v>m²</v>
          </cell>
          <cell r="E78">
            <v>1</v>
          </cell>
          <cell r="F78">
            <v>18.440000000000001</v>
          </cell>
        </row>
        <row r="79">
          <cell r="B79" t="str">
            <v>3.S.08.300.01</v>
          </cell>
          <cell r="C79" t="str">
            <v>LIMPEZA DE SARJETA E MEIO FIO</v>
          </cell>
          <cell r="D79" t="str">
            <v>m</v>
          </cell>
          <cell r="E79">
            <v>300</v>
          </cell>
          <cell r="F79">
            <v>0.17</v>
          </cell>
        </row>
        <row r="80">
          <cell r="B80" t="str">
            <v>3.S.08.301.01</v>
          </cell>
          <cell r="C80" t="str">
            <v>LIMPEZA DE VALETA DE CORTE</v>
          </cell>
          <cell r="D80" t="str">
            <v>m</v>
          </cell>
          <cell r="E80">
            <v>200</v>
          </cell>
          <cell r="F80">
            <v>0.27</v>
          </cell>
        </row>
        <row r="81">
          <cell r="B81" t="str">
            <v>3.S.08.301.02</v>
          </cell>
          <cell r="C81" t="str">
            <v>LIMPEZA DE VALA DE DRENAGEM</v>
          </cell>
          <cell r="D81" t="str">
            <v>m</v>
          </cell>
          <cell r="E81">
            <v>50</v>
          </cell>
          <cell r="F81">
            <v>1.06</v>
          </cell>
        </row>
        <row r="82">
          <cell r="B82" t="str">
            <v>3.S.08.301.03</v>
          </cell>
          <cell r="C82" t="str">
            <v>LIMPEZA DE DESCIDA D'ÁGUA</v>
          </cell>
          <cell r="D82" t="str">
            <v>m</v>
          </cell>
          <cell r="E82">
            <v>150</v>
          </cell>
          <cell r="F82">
            <v>0.36</v>
          </cell>
        </row>
        <row r="83">
          <cell r="B83" t="str">
            <v>3.S.08.302.01</v>
          </cell>
          <cell r="C83" t="str">
            <v>LIMPEZA DE BUEIRO</v>
          </cell>
          <cell r="D83" t="str">
            <v>m³</v>
          </cell>
          <cell r="E83">
            <v>5</v>
          </cell>
          <cell r="F83">
            <v>5.81</v>
          </cell>
        </row>
        <row r="84">
          <cell r="B84" t="str">
            <v>3.S.08.302.02</v>
          </cell>
          <cell r="C84" t="str">
            <v>DESOBSTRUÇÃO DE BUEIRO</v>
          </cell>
          <cell r="D84" t="str">
            <v>m³</v>
          </cell>
          <cell r="E84">
            <v>2</v>
          </cell>
          <cell r="F84">
            <v>16.96</v>
          </cell>
        </row>
        <row r="85">
          <cell r="B85" t="str">
            <v>08.302.03</v>
          </cell>
          <cell r="C85" t="str">
            <v>ASSENTAMENTO DE TUBO 0,60 M</v>
          </cell>
          <cell r="D85" t="str">
            <v>m</v>
          </cell>
          <cell r="E85">
            <v>3</v>
          </cell>
          <cell r="F85" t="e">
            <v>#N/A</v>
          </cell>
        </row>
        <row r="86">
          <cell r="B86" t="str">
            <v>08.302.04</v>
          </cell>
          <cell r="C86" t="str">
            <v>ASSENTAMENTO DE TUBO 0,80 M</v>
          </cell>
          <cell r="D86" t="str">
            <v>m</v>
          </cell>
          <cell r="E86">
            <v>2.5</v>
          </cell>
          <cell r="F86" t="e">
            <v>#N/A</v>
          </cell>
        </row>
        <row r="87">
          <cell r="B87" t="str">
            <v>08.302.05</v>
          </cell>
          <cell r="C87" t="str">
            <v>ASSENTAMENTO DE TUBO 1,00 M</v>
          </cell>
          <cell r="D87" t="str">
            <v>m</v>
          </cell>
          <cell r="E87">
            <v>2</v>
          </cell>
          <cell r="F87" t="e">
            <v>#N/A</v>
          </cell>
        </row>
        <row r="88">
          <cell r="B88" t="str">
            <v>08.302.06</v>
          </cell>
          <cell r="C88" t="str">
            <v>ASSENTAMENTO DE TUBO 1,20 M</v>
          </cell>
          <cell r="D88" t="str">
            <v>m</v>
          </cell>
          <cell r="E88">
            <v>1.2</v>
          </cell>
          <cell r="F88" t="e">
            <v>#N/A</v>
          </cell>
        </row>
        <row r="89">
          <cell r="B89" t="str">
            <v>3.S.08.400.00</v>
          </cell>
          <cell r="C89" t="str">
            <v>LIMPEZA DE PLACA DE SINALIZAÇÃO</v>
          </cell>
          <cell r="D89" t="str">
            <v>m²</v>
          </cell>
          <cell r="E89">
            <v>20</v>
          </cell>
        </row>
        <row r="90">
          <cell r="B90" t="str">
            <v>3.S.08.400.01</v>
          </cell>
          <cell r="C90" t="str">
            <v>RECOMPOSIÇÃO DE PLACA DE SINALIZAÇÃO</v>
          </cell>
          <cell r="D90" t="str">
            <v>m²</v>
          </cell>
          <cell r="E90">
            <v>5</v>
          </cell>
          <cell r="F90">
            <v>2.2599999999999998</v>
          </cell>
        </row>
        <row r="91">
          <cell r="B91" t="str">
            <v>08.400.02</v>
          </cell>
          <cell r="C91" t="str">
            <v>SUBSTITUIÇÃO DE BALIZADOR</v>
          </cell>
          <cell r="D91" t="str">
            <v>unid</v>
          </cell>
          <cell r="E91">
            <v>12</v>
          </cell>
          <cell r="F91">
            <v>9.9600000000000009</v>
          </cell>
        </row>
        <row r="92">
          <cell r="B92" t="str">
            <v>3.S.08.401.00</v>
          </cell>
          <cell r="C92" t="str">
            <v>RECOMPOSIÇÃO DE DEFENSA METÁLICA</v>
          </cell>
          <cell r="D92" t="str">
            <v>m</v>
          </cell>
          <cell r="E92">
            <v>12</v>
          </cell>
          <cell r="F92">
            <v>4.1500000000000004</v>
          </cell>
        </row>
        <row r="93">
          <cell r="B93" t="str">
            <v>3.S.08.402.00</v>
          </cell>
          <cell r="C93" t="str">
            <v>CAIAÇÃO</v>
          </cell>
          <cell r="D93" t="str">
            <v>m²</v>
          </cell>
          <cell r="E93">
            <v>100</v>
          </cell>
          <cell r="F93">
            <v>0.84</v>
          </cell>
        </row>
        <row r="94">
          <cell r="B94" t="str">
            <v>08.403.00</v>
          </cell>
          <cell r="C94" t="str">
            <v>RENOVAÇÃO DE SINALIZAÇÃO HORIZONTAL</v>
          </cell>
          <cell r="D94" t="str">
            <v>m</v>
          </cell>
          <cell r="E94">
            <v>6</v>
          </cell>
          <cell r="F94">
            <v>12.83</v>
          </cell>
        </row>
        <row r="95">
          <cell r="B95" t="str">
            <v>08.404.00</v>
          </cell>
          <cell r="C95" t="str">
            <v>RECOMPOSIÇÃO TOTAL DE CERCA DE CONCRETO</v>
          </cell>
          <cell r="D95" t="str">
            <v>m</v>
          </cell>
          <cell r="E95">
            <v>25</v>
          </cell>
          <cell r="F95" t="e">
            <v>#N/A</v>
          </cell>
        </row>
        <row r="96">
          <cell r="B96" t="str">
            <v>08.404.01</v>
          </cell>
          <cell r="C96" t="str">
            <v>RECOMP. PARCIAL CERCA DE CONCRETO - MOURÃO</v>
          </cell>
          <cell r="D96" t="str">
            <v>m</v>
          </cell>
          <cell r="E96">
            <v>40</v>
          </cell>
          <cell r="F96" t="e">
            <v>#N/A</v>
          </cell>
        </row>
        <row r="97">
          <cell r="B97" t="str">
            <v>3.S.08.414.02</v>
          </cell>
          <cell r="C97" t="str">
            <v>RECOMP. PARCIAL CERCA C/ MOURÃO DE MADEIRA - ARAME</v>
          </cell>
          <cell r="D97" t="str">
            <v>m</v>
          </cell>
          <cell r="E97">
            <v>60</v>
          </cell>
          <cell r="F97">
            <v>1.79</v>
          </cell>
        </row>
        <row r="98">
          <cell r="B98" t="str">
            <v>08.409.00</v>
          </cell>
          <cell r="C98" t="str">
            <v>RECOMPOSIÇÃO DE TELA ANTI-OFUSCANTE</v>
          </cell>
          <cell r="D98" t="str">
            <v>m</v>
          </cell>
          <cell r="E98">
            <v>1</v>
          </cell>
          <cell r="F98">
            <v>88.38</v>
          </cell>
        </row>
        <row r="99">
          <cell r="B99" t="str">
            <v>08.409.01</v>
          </cell>
          <cell r="C99" t="str">
            <v>LIMPEZA DE PLACA DE SINALIZAÇÃO</v>
          </cell>
          <cell r="D99" t="str">
            <v>m²</v>
          </cell>
          <cell r="E99">
            <v>20</v>
          </cell>
          <cell r="F99">
            <v>2.52</v>
          </cell>
        </row>
        <row r="100">
          <cell r="B100" t="str">
            <v>3.S.08.500.00</v>
          </cell>
          <cell r="C100" t="str">
            <v>RECOMPOSIÇÃO MANUAL DE ATERRO</v>
          </cell>
          <cell r="D100" t="str">
            <v>m³</v>
          </cell>
          <cell r="E100">
            <v>1.5</v>
          </cell>
          <cell r="F100">
            <v>41.14</v>
          </cell>
        </row>
        <row r="101">
          <cell r="B101" t="str">
            <v>3.S.08.501.00</v>
          </cell>
          <cell r="C101" t="str">
            <v>RECOMPOSIÇÃO MECANIZADA DE ATERRO</v>
          </cell>
          <cell r="D101" t="str">
            <v>m³</v>
          </cell>
          <cell r="E101">
            <v>30</v>
          </cell>
          <cell r="F101">
            <v>12.18</v>
          </cell>
        </row>
        <row r="102">
          <cell r="B102" t="str">
            <v>08.510.00</v>
          </cell>
          <cell r="C102" t="str">
            <v>REMOÇÃO  MANUAL DE BARREIRA</v>
          </cell>
          <cell r="D102" t="str">
            <v>m³</v>
          </cell>
          <cell r="E102">
            <v>5</v>
          </cell>
          <cell r="F102">
            <v>11.7</v>
          </cell>
        </row>
        <row r="103">
          <cell r="B103" t="str">
            <v>08.511.00</v>
          </cell>
          <cell r="C103" t="str">
            <v>REMOÇÃO MECANIZADA DE BARREIRA</v>
          </cell>
          <cell r="D103" t="str">
            <v>m³</v>
          </cell>
          <cell r="E103">
            <v>38</v>
          </cell>
          <cell r="F103">
            <v>3.44</v>
          </cell>
        </row>
        <row r="104">
          <cell r="B104" t="str">
            <v>3.S.08.900.00</v>
          </cell>
          <cell r="C104" t="str">
            <v>ROÇADA MANUAL</v>
          </cell>
          <cell r="D104" t="str">
            <v>ha</v>
          </cell>
          <cell r="E104">
            <v>0.12</v>
          </cell>
          <cell r="F104">
            <v>483.84</v>
          </cell>
        </row>
        <row r="105">
          <cell r="B105" t="str">
            <v>3.S.08.900.01</v>
          </cell>
          <cell r="C105" t="str">
            <v>ROÇADA DE CAPIM COLONIÃO</v>
          </cell>
          <cell r="D105" t="str">
            <v>ha</v>
          </cell>
          <cell r="E105">
            <v>0.05</v>
          </cell>
          <cell r="F105">
            <v>1161.22</v>
          </cell>
        </row>
        <row r="106">
          <cell r="B106" t="str">
            <v>3.S.08.901.00</v>
          </cell>
          <cell r="C106" t="str">
            <v>ROÇADA MECANIZADA</v>
          </cell>
          <cell r="D106" t="str">
            <v>ha</v>
          </cell>
          <cell r="E106">
            <v>0.4</v>
          </cell>
          <cell r="F106">
            <v>133.81</v>
          </cell>
        </row>
        <row r="107">
          <cell r="B107" t="str">
            <v>08.901.01</v>
          </cell>
          <cell r="C107" t="str">
            <v>CORTE E LIMPEZA DE ÁREAS GRAMADAS</v>
          </cell>
          <cell r="D107" t="str">
            <v>m²</v>
          </cell>
          <cell r="E107">
            <v>1000</v>
          </cell>
          <cell r="F107">
            <v>0.05</v>
          </cell>
        </row>
        <row r="108">
          <cell r="B108" t="str">
            <v>3.S.08.910.00</v>
          </cell>
          <cell r="C108" t="str">
            <v>CAPINA MANUAL</v>
          </cell>
          <cell r="D108" t="str">
            <v>m²</v>
          </cell>
          <cell r="E108">
            <v>300</v>
          </cell>
          <cell r="F108">
            <v>0.2</v>
          </cell>
        </row>
        <row r="109">
          <cell r="B109" t="str">
            <v>3.S.09.002.00</v>
          </cell>
          <cell r="C109" t="str">
            <v>TRANSPORTE COMERCIAL EM BASCUL. DE 5 M3 (8,8T)</v>
          </cell>
          <cell r="D109" t="str">
            <v>tkm</v>
          </cell>
          <cell r="E109">
            <v>169</v>
          </cell>
          <cell r="F109">
            <v>0.31</v>
          </cell>
        </row>
        <row r="110">
          <cell r="B110" t="str">
            <v>3.S.09.002.41</v>
          </cell>
          <cell r="C110" t="str">
            <v>TRANSPORTE EM CAMINHÃO DE CARROCERIA DE 4T</v>
          </cell>
          <cell r="D110" t="str">
            <v>tkm</v>
          </cell>
          <cell r="E110">
            <v>96</v>
          </cell>
          <cell r="F110">
            <v>0.45</v>
          </cell>
        </row>
        <row r="111">
          <cell r="B111" t="str">
            <v>3.S.09.002.03</v>
          </cell>
          <cell r="C111" t="str">
            <v>TRANSPORTE LOCAL DE MAT. REMENDO</v>
          </cell>
          <cell r="D111" t="str">
            <v>tkm</v>
          </cell>
          <cell r="E111">
            <v>96</v>
          </cell>
          <cell r="F111">
            <v>0.45</v>
          </cell>
        </row>
        <row r="112">
          <cell r="B112" t="str">
            <v>3.S.09.002.06</v>
          </cell>
          <cell r="C112" t="str">
            <v>TRANSPORTE EM BASCULANTE DE 10 M3 (15T)</v>
          </cell>
          <cell r="D112" t="str">
            <v>tkm</v>
          </cell>
          <cell r="E112">
            <v>225</v>
          </cell>
          <cell r="F112">
            <v>0.28000000000000003</v>
          </cell>
        </row>
        <row r="113">
          <cell r="B113" t="str">
            <v>3.S.09.102.00</v>
          </cell>
          <cell r="C113" t="str">
            <v>TRANSPORTE LOCAL DE MAT. BETUMINOSO</v>
          </cell>
          <cell r="D113" t="str">
            <v>tkm</v>
          </cell>
          <cell r="E113">
            <v>90</v>
          </cell>
          <cell r="F113">
            <v>0.72</v>
          </cell>
        </row>
        <row r="114">
          <cell r="B114" t="str">
            <v>09.202.00</v>
          </cell>
          <cell r="C114" t="str">
            <v>TRANSPORTE DE ÁGUA</v>
          </cell>
          <cell r="D114" t="str">
            <v>tkm</v>
          </cell>
          <cell r="E114">
            <v>112.5</v>
          </cell>
          <cell r="F114">
            <v>0.5</v>
          </cell>
        </row>
        <row r="115">
          <cell r="B115" t="str">
            <v>09.512.02</v>
          </cell>
          <cell r="C115" t="str">
            <v>FABRICAÇÃO DE TUBO PARA DRENO 0,20 M</v>
          </cell>
          <cell r="D115" t="str">
            <v>m</v>
          </cell>
          <cell r="E115">
            <v>10</v>
          </cell>
          <cell r="F115" t="e">
            <v>#N/A</v>
          </cell>
        </row>
        <row r="116">
          <cell r="B116" t="str">
            <v>09.512.05</v>
          </cell>
          <cell r="C116" t="str">
            <v>FABRIC. TUBO CONCRETO C/ARMAD. DUPLA 0,60 M</v>
          </cell>
          <cell r="D116" t="str">
            <v>m</v>
          </cell>
          <cell r="E116">
            <v>1.8</v>
          </cell>
          <cell r="F116" t="e">
            <v>#N/A</v>
          </cell>
        </row>
        <row r="117">
          <cell r="B117" t="str">
            <v>09.512.06</v>
          </cell>
          <cell r="C117" t="str">
            <v>FABRIC. TUBO CONCRETO C/ARMAD. DUPLA 0,80 M</v>
          </cell>
          <cell r="D117" t="str">
            <v>m</v>
          </cell>
          <cell r="E117">
            <v>1.5</v>
          </cell>
          <cell r="F117" t="e">
            <v>#N/A</v>
          </cell>
        </row>
        <row r="118">
          <cell r="B118" t="str">
            <v>09.512.07</v>
          </cell>
          <cell r="C118" t="str">
            <v>FABRIC. TUBO CONCRETO C/ARMAD. DUPLA 1,00 M</v>
          </cell>
          <cell r="D118" t="str">
            <v>m</v>
          </cell>
          <cell r="E118">
            <v>1</v>
          </cell>
          <cell r="F118" t="e">
            <v>#N/A</v>
          </cell>
        </row>
        <row r="119">
          <cell r="B119" t="str">
            <v>09.512.08</v>
          </cell>
          <cell r="C119" t="str">
            <v>FABRIC. TUBO CONCRETO C/ARMAD. DUPLA 1,20 M</v>
          </cell>
          <cell r="D119" t="str">
            <v>m</v>
          </cell>
          <cell r="E119">
            <v>0.8</v>
          </cell>
          <cell r="F119" t="e">
            <v>#N/A</v>
          </cell>
        </row>
        <row r="120">
          <cell r="B120" t="str">
            <v>09.512.11</v>
          </cell>
          <cell r="C120" t="str">
            <v>FABRICAÇÃO DE BALIZADOR DE CONCRETO</v>
          </cell>
          <cell r="D120" t="str">
            <v>unid</v>
          </cell>
          <cell r="E120">
            <v>5</v>
          </cell>
          <cell r="F120" t="e">
            <v>#N/A</v>
          </cell>
        </row>
        <row r="121">
          <cell r="B121" t="str">
            <v>09.512.12</v>
          </cell>
          <cell r="C121" t="str">
            <v>FABRICAÇÃO DE GUARDA CORPO</v>
          </cell>
          <cell r="D121" t="str">
            <v>m</v>
          </cell>
          <cell r="E121">
            <v>2.5</v>
          </cell>
          <cell r="F121" t="e">
            <v>#N/A</v>
          </cell>
        </row>
        <row r="122">
          <cell r="B122" t="str">
            <v>09.512.13</v>
          </cell>
          <cell r="C122" t="str">
            <v>FABRIC. DE MOURÃO ESTICADOR DE CONC. ARMADO</v>
          </cell>
          <cell r="D122" t="str">
            <v>unid</v>
          </cell>
          <cell r="E122">
            <v>8</v>
          </cell>
          <cell r="F122" t="e">
            <v>#N/A</v>
          </cell>
        </row>
        <row r="123">
          <cell r="B123" t="str">
            <v>09.512.14</v>
          </cell>
          <cell r="C123" t="str">
            <v>FABRIC. DE MOURÃO SUPORTE DE CONC. ARMADO</v>
          </cell>
          <cell r="D123" t="str">
            <v>unid</v>
          </cell>
          <cell r="E123">
            <v>12</v>
          </cell>
          <cell r="F123" t="e">
            <v>#N/A</v>
          </cell>
        </row>
        <row r="124">
          <cell r="B124" t="str">
            <v>09.517.00</v>
          </cell>
          <cell r="C124" t="str">
            <v>AREIA EXTRAÍDA</v>
          </cell>
          <cell r="D124" t="str">
            <v>m³</v>
          </cell>
          <cell r="E124">
            <v>18</v>
          </cell>
          <cell r="F124">
            <v>5.98</v>
          </cell>
        </row>
        <row r="125">
          <cell r="B125" t="str">
            <v>09.517.01</v>
          </cell>
          <cell r="C125" t="str">
            <v>AREIA EXTRAÍDA COM DRAG-LINE</v>
          </cell>
          <cell r="D125" t="str">
            <v>m³</v>
          </cell>
        </row>
        <row r="126">
          <cell r="B126" t="str">
            <v>09.517.02</v>
          </cell>
          <cell r="C126" t="str">
            <v>ROCHA EXTRAÍDA</v>
          </cell>
          <cell r="D126" t="str">
            <v>m³</v>
          </cell>
          <cell r="E126">
            <v>18</v>
          </cell>
          <cell r="F126">
            <v>12.99</v>
          </cell>
        </row>
        <row r="127">
          <cell r="B127" t="str">
            <v>09.517.03</v>
          </cell>
          <cell r="C127" t="str">
            <v>BRITA PRODUZIDA</v>
          </cell>
          <cell r="D127" t="str">
            <v>m³</v>
          </cell>
          <cell r="E127">
            <v>14</v>
          </cell>
          <cell r="F127">
            <v>25.34</v>
          </cell>
        </row>
        <row r="128">
          <cell r="B128" t="str">
            <v>09.517.04</v>
          </cell>
          <cell r="C128" t="str">
            <v>PEDRA MARROADA</v>
          </cell>
          <cell r="D128" t="str">
            <v>m³</v>
          </cell>
          <cell r="E128">
            <v>2</v>
          </cell>
          <cell r="F128">
            <v>39.229999999999997</v>
          </cell>
        </row>
        <row r="129">
          <cell r="B129" t="str">
            <v>09.519.01</v>
          </cell>
          <cell r="C129" t="str">
            <v>OBTENÇÃO DE GRAMA EM LEIVAS</v>
          </cell>
          <cell r="D129" t="str">
            <v>m²</v>
          </cell>
          <cell r="E129">
            <v>100</v>
          </cell>
          <cell r="F129">
            <v>1.1000000000000001</v>
          </cell>
        </row>
        <row r="130">
          <cell r="B130" t="str">
            <v>3.S.20.130.17</v>
          </cell>
          <cell r="C130" t="str">
            <v>AQUISIÇÃO DE CIMENTO ASFÁLTICO CAP-20</v>
          </cell>
          <cell r="D130" t="str">
            <v>t</v>
          </cell>
          <cell r="E130">
            <v>0</v>
          </cell>
          <cell r="F130">
            <v>862.34</v>
          </cell>
        </row>
        <row r="131">
          <cell r="B131" t="str">
            <v>3.S.20.130.18</v>
          </cell>
          <cell r="C131" t="str">
            <v>TRANSPORTE DE COMERCIAL DE MAT.BETUM. A QUENTE</v>
          </cell>
          <cell r="D131" t="str">
            <v>t</v>
          </cell>
          <cell r="E131">
            <v>1</v>
          </cell>
          <cell r="F131">
            <v>281.67</v>
          </cell>
        </row>
        <row r="132">
          <cell r="B132" t="str">
            <v>3.S.20.230.17</v>
          </cell>
          <cell r="C132" t="str">
            <v>AQUISIÇÃO DE ASFALTO DILUÍDO CM-30</v>
          </cell>
          <cell r="D132" t="str">
            <v>t</v>
          </cell>
          <cell r="E132">
            <v>0</v>
          </cell>
          <cell r="F132">
            <v>1186.0899999999999</v>
          </cell>
        </row>
        <row r="133">
          <cell r="B133" t="str">
            <v>3.S.20.230.18</v>
          </cell>
          <cell r="C133" t="str">
            <v>TRANSPORTE DE ASFALTO DILUÍDO CM-30</v>
          </cell>
          <cell r="D133" t="str">
            <v>t</v>
          </cell>
          <cell r="E133">
            <v>0</v>
          </cell>
          <cell r="F133">
            <v>253.9</v>
          </cell>
        </row>
        <row r="134">
          <cell r="B134" t="str">
            <v>3.S.20.303.17</v>
          </cell>
          <cell r="C134" t="str">
            <v>AQUISIÇÃO DE EMULSÃO ASFÁLTICA RR-1C</v>
          </cell>
          <cell r="D134" t="str">
            <v>t</v>
          </cell>
          <cell r="E134">
            <v>0</v>
          </cell>
          <cell r="F134">
            <v>747.12</v>
          </cell>
        </row>
        <row r="135">
          <cell r="B135" t="str">
            <v>3.S.20.303.18</v>
          </cell>
          <cell r="C135" t="str">
            <v>TRANSPORTE DE EMULSÃO ASFÁLTICA RR-1C</v>
          </cell>
          <cell r="D135" t="str">
            <v>t</v>
          </cell>
          <cell r="E135">
            <v>0</v>
          </cell>
          <cell r="F135">
            <v>78.64</v>
          </cell>
        </row>
        <row r="136">
          <cell r="B136" t="str">
            <v>3.S.20.313.17</v>
          </cell>
          <cell r="C136" t="str">
            <v>AQUISIÇÃO DE EMULSÃO ASFÁLTICA RR-2C</v>
          </cell>
          <cell r="D136" t="str">
            <v>t</v>
          </cell>
          <cell r="E136">
            <v>0</v>
          </cell>
          <cell r="F136">
            <v>834.96</v>
          </cell>
        </row>
        <row r="137">
          <cell r="B137" t="str">
            <v>3.S.20.313.18</v>
          </cell>
          <cell r="C137" t="str">
            <v>TRANSPORTE DE EMULSÃO ASFÁLTICA RR-2C</v>
          </cell>
          <cell r="D137" t="str">
            <v>t</v>
          </cell>
          <cell r="E137">
            <v>0</v>
          </cell>
          <cell r="F137">
            <v>78.64</v>
          </cell>
        </row>
        <row r="138">
          <cell r="B138" t="str">
            <v>3.S.20.323.17</v>
          </cell>
          <cell r="C138" t="str">
            <v>AQUISIÇÃO DE EMULSÃO ASFÁLTICA RM-1C</v>
          </cell>
          <cell r="D138" t="str">
            <v>t</v>
          </cell>
          <cell r="E138">
            <v>0</v>
          </cell>
          <cell r="F138">
            <v>953.57</v>
          </cell>
        </row>
        <row r="139">
          <cell r="B139" t="str">
            <v>3.S.20.323.18</v>
          </cell>
          <cell r="C139" t="str">
            <v>TRANSPORTE DE EMULSÃO ASFÁLTICA RM-1C</v>
          </cell>
          <cell r="D139" t="str">
            <v>t</v>
          </cell>
          <cell r="E139">
            <v>0</v>
          </cell>
          <cell r="F139">
            <v>78.64</v>
          </cell>
        </row>
        <row r="140">
          <cell r="B140" t="str">
            <v>3.S.20.333.17</v>
          </cell>
          <cell r="C140" t="str">
            <v>AQUISIÇÃO DE EMULSÃO ASFÁLTICA RL-1C</v>
          </cell>
          <cell r="D140" t="str">
            <v>t</v>
          </cell>
          <cell r="E140">
            <v>0</v>
          </cell>
          <cell r="F140">
            <v>932.87</v>
          </cell>
        </row>
        <row r="141">
          <cell r="B141" t="str">
            <v>3.S.20.333.18</v>
          </cell>
          <cell r="C141" t="str">
            <v>TRANSPORTE DE EMULSÃO ASFÁLTICA RL-1C</v>
          </cell>
          <cell r="D141" t="str">
            <v>t</v>
          </cell>
          <cell r="E141">
            <v>0</v>
          </cell>
          <cell r="F141">
            <v>78.64</v>
          </cell>
        </row>
        <row r="142">
          <cell r="B142" t="str">
            <v>3.S.20.343.17</v>
          </cell>
          <cell r="C142" t="str">
            <v>AQUISIÇÃO DE EMULSÃO ASFÁLTICA EMULFLEX</v>
          </cell>
          <cell r="D142" t="str">
            <v>t</v>
          </cell>
          <cell r="E142">
            <v>0</v>
          </cell>
          <cell r="F142">
            <v>1001.2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  <sheetName val="FX-B-REST"/>
      <sheetName val="CUSTO ZONA SUL"/>
      <sheetName val="RESUMO_AUT1"/>
      <sheetName val="Mat"/>
      <sheetName val="PROJETO"/>
      <sheetName val="Compactação  botafora"/>
      <sheetName val="Qd05 Preço"/>
      <sheetName val="Qd06"/>
      <sheetName val="memória de calculo_liquida"/>
      <sheetName val="quadro mat. betumin.(abil-21)"/>
      <sheetName val="CROQUI"/>
      <sheetName val="MEMO2"/>
      <sheetName val="NER"/>
      <sheetName val="TRANSP"/>
    </sheetNames>
    <sheetDataSet>
      <sheetData sheetId="0">
        <row r="3">
          <cell r="A3">
            <v>4</v>
          </cell>
        </row>
      </sheetData>
      <sheetData sheetId="1">
        <row r="3">
          <cell r="A3">
            <v>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A3">
            <v>4</v>
          </cell>
        </row>
      </sheetData>
      <sheetData sheetId="19">
        <row r="3">
          <cell r="A3">
            <v>4</v>
          </cell>
        </row>
      </sheetData>
      <sheetData sheetId="20">
        <row r="3">
          <cell r="A3">
            <v>4</v>
          </cell>
          <cell r="B3">
            <v>8.0329999999999995</v>
          </cell>
          <cell r="C3">
            <v>53.398000000000003</v>
          </cell>
        </row>
        <row r="4">
          <cell r="A4">
            <v>4.5</v>
          </cell>
          <cell r="B4">
            <v>6.57</v>
          </cell>
          <cell r="C4">
            <v>61.369</v>
          </cell>
        </row>
        <row r="5">
          <cell r="A5">
            <v>5</v>
          </cell>
          <cell r="B5">
            <v>5.3609999999999998</v>
          </cell>
          <cell r="C5">
            <v>68.516000000000005</v>
          </cell>
        </row>
        <row r="6">
          <cell r="A6">
            <v>5.5</v>
          </cell>
          <cell r="B6">
            <v>4.9109999999999996</v>
          </cell>
          <cell r="C6">
            <v>72.241</v>
          </cell>
        </row>
        <row r="7">
          <cell r="A7">
            <v>6</v>
          </cell>
          <cell r="B7">
            <v>4.0279999999999996</v>
          </cell>
          <cell r="C7">
            <v>77.608999999999995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ução Rodovias  Ferrovias"/>
      <sheetName val="Materiais e Equipamentos"/>
      <sheetName val="Municípios ISS"/>
    </sheetNames>
    <sheetDataSet>
      <sheetData sheetId="0"/>
      <sheetData sheetId="1"/>
      <sheetData sheetId="2">
        <row r="2">
          <cell r="A2" t="str">
            <v>Água Clara</v>
          </cell>
        </row>
        <row r="3">
          <cell r="A3" t="str">
            <v>Alcinópolis</v>
          </cell>
        </row>
        <row r="4">
          <cell r="A4" t="str">
            <v>Amambai</v>
          </cell>
        </row>
        <row r="5">
          <cell r="A5" t="str">
            <v>Anastácio</v>
          </cell>
        </row>
        <row r="6">
          <cell r="A6" t="str">
            <v>Anaurilândia</v>
          </cell>
        </row>
        <row r="7">
          <cell r="A7" t="str">
            <v>Angélica</v>
          </cell>
        </row>
        <row r="8">
          <cell r="A8" t="str">
            <v>Antonio João</v>
          </cell>
        </row>
        <row r="9">
          <cell r="A9" t="str">
            <v>Aparecida do Taboado</v>
          </cell>
        </row>
        <row r="10">
          <cell r="A10" t="str">
            <v>Aquidauana</v>
          </cell>
        </row>
        <row r="11">
          <cell r="A11" t="str">
            <v>Aral Moreira</v>
          </cell>
        </row>
        <row r="12">
          <cell r="A12" t="str">
            <v>Bandeirantes</v>
          </cell>
        </row>
        <row r="13">
          <cell r="A13" t="str">
            <v>Bataguassu</v>
          </cell>
        </row>
        <row r="14">
          <cell r="A14" t="str">
            <v>Batayporã</v>
          </cell>
        </row>
        <row r="15">
          <cell r="A15" t="str">
            <v>Bela Vista</v>
          </cell>
        </row>
        <row r="16">
          <cell r="A16" t="str">
            <v>Bodoquena</v>
          </cell>
        </row>
        <row r="17">
          <cell r="A17" t="str">
            <v>Bonito</v>
          </cell>
        </row>
        <row r="18">
          <cell r="A18" t="str">
            <v>Brasilândia</v>
          </cell>
        </row>
        <row r="19">
          <cell r="A19" t="str">
            <v>Caarapó</v>
          </cell>
        </row>
        <row r="20">
          <cell r="A20" t="str">
            <v>Camapuã</v>
          </cell>
        </row>
        <row r="21">
          <cell r="A21" t="str">
            <v>Campo Grande</v>
          </cell>
        </row>
        <row r="22">
          <cell r="A22" t="str">
            <v>Caracol</v>
          </cell>
        </row>
        <row r="23">
          <cell r="A23" t="str">
            <v>Cassilândia</v>
          </cell>
        </row>
        <row r="24">
          <cell r="A24" t="str">
            <v>Chapadão do Sul</v>
          </cell>
        </row>
        <row r="25">
          <cell r="A25" t="str">
            <v>Corguinho</v>
          </cell>
        </row>
        <row r="26">
          <cell r="A26" t="str">
            <v>Coronel Sapucaia</v>
          </cell>
        </row>
        <row r="27">
          <cell r="A27" t="str">
            <v>Corumbá</v>
          </cell>
        </row>
        <row r="28">
          <cell r="A28" t="str">
            <v>Costa Rica</v>
          </cell>
        </row>
        <row r="29">
          <cell r="A29" t="str">
            <v>Coxim</v>
          </cell>
        </row>
        <row r="30">
          <cell r="A30" t="str">
            <v>Deodápolis</v>
          </cell>
        </row>
        <row r="31">
          <cell r="A31" t="str">
            <v>Dois Irmãos do Buriti</v>
          </cell>
        </row>
        <row r="32">
          <cell r="A32" t="str">
            <v>Douradina</v>
          </cell>
        </row>
        <row r="33">
          <cell r="A33" t="str">
            <v>Dourados</v>
          </cell>
        </row>
        <row r="34">
          <cell r="A34" t="str">
            <v>Eldorado</v>
          </cell>
        </row>
        <row r="35">
          <cell r="A35" t="str">
            <v>Fátima do Sul</v>
          </cell>
        </row>
        <row r="36">
          <cell r="A36" t="str">
            <v>Figueirão</v>
          </cell>
        </row>
        <row r="37">
          <cell r="A37" t="str">
            <v>Glória de Dourados</v>
          </cell>
        </row>
        <row r="38">
          <cell r="A38" t="str">
            <v>Guia Lopes da Laguna</v>
          </cell>
        </row>
        <row r="39">
          <cell r="A39" t="str">
            <v>Iguatemi</v>
          </cell>
        </row>
        <row r="40">
          <cell r="A40" t="str">
            <v>Inocência</v>
          </cell>
        </row>
        <row r="41">
          <cell r="A41" t="str">
            <v>Itaporã</v>
          </cell>
        </row>
        <row r="42">
          <cell r="A42" t="str">
            <v>Itaquiraí</v>
          </cell>
        </row>
        <row r="43">
          <cell r="A43" t="str">
            <v>Ivinhema</v>
          </cell>
        </row>
        <row r="44">
          <cell r="A44" t="str">
            <v>Japorã</v>
          </cell>
        </row>
        <row r="45">
          <cell r="A45" t="str">
            <v>Jaraguari</v>
          </cell>
        </row>
        <row r="46">
          <cell r="A46" t="str">
            <v>Jardim</v>
          </cell>
        </row>
        <row r="47">
          <cell r="A47" t="str">
            <v>Jateí</v>
          </cell>
        </row>
        <row r="48">
          <cell r="A48" t="str">
            <v>Juti</v>
          </cell>
        </row>
        <row r="49">
          <cell r="A49" t="str">
            <v>Ladário</v>
          </cell>
        </row>
        <row r="50">
          <cell r="A50" t="str">
            <v>Laguna Carapã</v>
          </cell>
        </row>
        <row r="51">
          <cell r="A51" t="str">
            <v>Maracaju</v>
          </cell>
        </row>
        <row r="52">
          <cell r="A52" t="str">
            <v>Miranda</v>
          </cell>
        </row>
        <row r="53">
          <cell r="A53" t="str">
            <v>Mundo Novo</v>
          </cell>
        </row>
        <row r="54">
          <cell r="A54" t="str">
            <v>Naviraí</v>
          </cell>
        </row>
        <row r="55">
          <cell r="A55" t="str">
            <v>Nioaque</v>
          </cell>
        </row>
        <row r="56">
          <cell r="A56" t="str">
            <v>Nova Alvorada do Sul</v>
          </cell>
        </row>
        <row r="57">
          <cell r="A57" t="str">
            <v>Nova Andradina</v>
          </cell>
        </row>
        <row r="58">
          <cell r="A58" t="str">
            <v>Novo Horizonte do Sul</v>
          </cell>
        </row>
        <row r="59">
          <cell r="A59" t="str">
            <v>Paraíso das Águas</v>
          </cell>
        </row>
        <row r="60">
          <cell r="A60" t="str">
            <v>Paranaíba</v>
          </cell>
        </row>
        <row r="61">
          <cell r="A61" t="str">
            <v>Paranhos</v>
          </cell>
        </row>
        <row r="62">
          <cell r="A62" t="str">
            <v>Pedro Gomes</v>
          </cell>
        </row>
        <row r="63">
          <cell r="A63" t="str">
            <v>Ponta Porã</v>
          </cell>
        </row>
        <row r="64">
          <cell r="A64" t="str">
            <v>Porto Murtinho</v>
          </cell>
        </row>
        <row r="65">
          <cell r="A65" t="str">
            <v>Ribas do Rio Pardo</v>
          </cell>
        </row>
        <row r="66">
          <cell r="A66" t="str">
            <v>Rio Brilhante</v>
          </cell>
        </row>
        <row r="67">
          <cell r="A67" t="str">
            <v>Rio Negro</v>
          </cell>
        </row>
        <row r="68">
          <cell r="A68" t="str">
            <v>Rio Verde de Mato Grosso</v>
          </cell>
        </row>
        <row r="69">
          <cell r="A69" t="str">
            <v>Rochedo</v>
          </cell>
        </row>
        <row r="70">
          <cell r="A70" t="str">
            <v>Santa Rita do Pardo</v>
          </cell>
        </row>
        <row r="71">
          <cell r="A71" t="str">
            <v>São Gabriel do Oeste</v>
          </cell>
        </row>
        <row r="72">
          <cell r="A72" t="str">
            <v>Selvíria</v>
          </cell>
        </row>
        <row r="73">
          <cell r="A73" t="str">
            <v>Sete Quedas</v>
          </cell>
        </row>
        <row r="74">
          <cell r="A74" t="str">
            <v>Sidrolândia</v>
          </cell>
        </row>
        <row r="75">
          <cell r="A75" t="str">
            <v>Sonora</v>
          </cell>
        </row>
        <row r="76">
          <cell r="A76" t="str">
            <v>Tacuru</v>
          </cell>
        </row>
        <row r="77">
          <cell r="A77" t="str">
            <v>Taquarussu</v>
          </cell>
        </row>
        <row r="78">
          <cell r="A78" t="str">
            <v>Terenos</v>
          </cell>
        </row>
        <row r="79">
          <cell r="A79" t="str">
            <v>Três Lagoas</v>
          </cell>
        </row>
        <row r="80">
          <cell r="A80" t="str">
            <v>Vicentina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OMPANHAMENTO"/>
      <sheetName val="Dados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TRANSPORTE"/>
      <sheetName val="MBUQ"/>
      <sheetName val="Avanço Físico"/>
      <sheetName val="BOLETIM"/>
      <sheetName val="Relatconsv"/>
      <sheetName val="Relatconsv (2)"/>
      <sheetName val="Contr. veículo"/>
      <sheetName val="T. BURACO"/>
      <sheetName val="Roç. Man."/>
      <sheetName val="Roç. Man. CC"/>
      <sheetName val="Roç. Mec."/>
      <sheetName val="Capina Man."/>
      <sheetName val="REV. VEGETAL"/>
      <sheetName val="Recomp. revest. CBUQ"/>
      <sheetName val="SOLO"/>
      <sheetName val="LIMP.DESOB.BUE E ESCAVAÇ."/>
      <sheetName val="CONCRETO"/>
      <sheetName val="ENROCAMENTO JOGADO"/>
      <sheetName val="RECOMP.MANUAL"/>
      <sheetName val="REM. MECANIZADO"/>
      <sheetName val="correção"/>
      <sheetName val="Rem. Mat. Betum."/>
      <sheetName val="TSS"/>
      <sheetName val="LIMP. MEIO FIO"/>
      <sheetName val="LIMP.VALA-grama"/>
      <sheetName val="PONTE E CAIAÇÃO"/>
      <sheetName val="REM. MANUAL"/>
      <sheetName val="CONCRETO ciclópico"/>
      <sheetName val="ENROCAMENTO ARRUM."/>
      <sheetName val="RECOMP.MEC."/>
      <sheetName val="Plan2 (2)"/>
      <sheetName val="A"/>
      <sheetName val="ORÇAMENTO"/>
    </sheetNames>
    <sheetDataSet>
      <sheetData sheetId="0" refreshError="1">
        <row r="131">
          <cell r="C131" t="str">
            <v>01/07/08 à  31/07/08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SERVIÇOS - PATO"/>
      <sheetName val="Orçamento"/>
      <sheetName val="QUANT. CUSTO"/>
      <sheetName val="Inv."/>
      <sheetName val="Inv.I"/>
      <sheetName val="justificativa"/>
      <sheetName val="Instalação"/>
      <sheetName val="Mobiliz."/>
      <sheetName val="Cronograma 1º"/>
      <sheetName val="Croqui (I)"/>
      <sheetName val="Mat. Bet."/>
      <sheetName val="Calc.transporte"/>
      <sheetName val="Quadro res. transp."/>
      <sheetName val="Preço MBet."/>
      <sheetName val="TLMR"/>
      <sheetName val="TLMB"/>
      <sheetName val="TLCB5-P"/>
      <sheetName val="TLCB5-NP"/>
      <sheetName val="TCCC-P"/>
      <sheetName val="TCCC-NP"/>
      <sheetName val="TLCC4-P"/>
      <sheetName val="TLCC4-NP"/>
      <sheetName val="TCCB10-P"/>
      <sheetName val="D.CONS.M"/>
      <sheetName val="Equip."/>
      <sheetName val="M Obra"/>
      <sheetName val="Materia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32">
          <cell r="E32">
            <v>39142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INVENT"/>
      <sheetName val="SERVIÇOS"/>
      <sheetName val="ORÇAMENT"/>
      <sheetName val="CRONOG1º"/>
      <sheetName val="CRONOG2º"/>
      <sheetName val="MEMÓRIA"/>
      <sheetName val="MAT BETUM"/>
      <sheetName val="TRANSP  BETUM"/>
      <sheetName val="TCC4"/>
      <sheetName val="TCB5"/>
      <sheetName val="TCB10"/>
      <sheetName val="TLMR"/>
      <sheetName val="TBMB"/>
      <sheetName val="Plan1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31">
          <cell r="C131" t="str">
            <v>BR-262/MS</v>
          </cell>
        </row>
        <row r="136">
          <cell r="C136" t="str">
            <v>BR-262 (KM 657,6- KM 783)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5"/>
  <sheetViews>
    <sheetView tabSelected="1" topLeftCell="A7" workbookViewId="0">
      <selection activeCell="K12" sqref="K12"/>
    </sheetView>
  </sheetViews>
  <sheetFormatPr defaultRowHeight="15" x14ac:dyDescent="0.25"/>
  <cols>
    <col min="2" max="2" width="9.7109375" style="37" customWidth="1"/>
    <col min="3" max="3" width="74.7109375" customWidth="1"/>
    <col min="4" max="4" width="11.7109375" style="38" bestFit="1" customWidth="1"/>
  </cols>
  <sheetData>
    <row r="1" spans="2:5" ht="15" customHeight="1" x14ac:dyDescent="0.25">
      <c r="B1" s="1"/>
      <c r="C1" s="2"/>
      <c r="D1" s="3"/>
      <c r="E1" s="4"/>
    </row>
    <row r="2" spans="2:5" ht="20.100000000000001" customHeight="1" x14ac:dyDescent="0.25">
      <c r="B2" s="5"/>
      <c r="C2" s="6"/>
      <c r="D2" s="7"/>
      <c r="E2" s="4"/>
    </row>
    <row r="3" spans="2:5" x14ac:dyDescent="0.25">
      <c r="B3" s="8"/>
      <c r="C3" s="9"/>
      <c r="D3" s="10"/>
    </row>
    <row r="4" spans="2:5" x14ac:dyDescent="0.25">
      <c r="B4" s="11"/>
      <c r="C4" s="12"/>
      <c r="D4" s="13"/>
    </row>
    <row r="5" spans="2:5" x14ac:dyDescent="0.25">
      <c r="B5" s="14" t="s">
        <v>0</v>
      </c>
      <c r="C5" s="15"/>
      <c r="D5" s="16"/>
    </row>
    <row r="6" spans="2:5" x14ac:dyDescent="0.25">
      <c r="B6" s="8" t="s">
        <v>1</v>
      </c>
      <c r="C6" s="9"/>
      <c r="D6" s="10"/>
    </row>
    <row r="7" spans="2:5" x14ac:dyDescent="0.25">
      <c r="B7" s="8" t="s">
        <v>2</v>
      </c>
      <c r="C7" s="9"/>
      <c r="D7" s="10"/>
    </row>
    <row r="8" spans="2:5" x14ac:dyDescent="0.25">
      <c r="B8" s="5"/>
      <c r="C8" s="6"/>
      <c r="D8" s="7"/>
    </row>
    <row r="9" spans="2:5" x14ac:dyDescent="0.25">
      <c r="B9" s="5"/>
      <c r="C9" s="6"/>
      <c r="D9" s="7"/>
    </row>
    <row r="10" spans="2:5" ht="30.75" customHeight="1" x14ac:dyDescent="0.25">
      <c r="B10" s="17" t="s">
        <v>3</v>
      </c>
      <c r="C10" s="18"/>
      <c r="D10" s="19"/>
    </row>
    <row r="11" spans="2:5" ht="15" customHeight="1" x14ac:dyDescent="0.25">
      <c r="B11" s="5" t="s">
        <v>4</v>
      </c>
      <c r="C11" s="6"/>
      <c r="D11" s="7"/>
    </row>
    <row r="12" spans="2:5" x14ac:dyDescent="0.25">
      <c r="B12" s="5" t="s">
        <v>5</v>
      </c>
      <c r="C12" s="6"/>
      <c r="D12" s="7"/>
    </row>
    <row r="13" spans="2:5" x14ac:dyDescent="0.25">
      <c r="B13" s="5"/>
      <c r="C13" s="6"/>
      <c r="D13" s="7"/>
    </row>
    <row r="14" spans="2:5" ht="15.75" x14ac:dyDescent="0.25">
      <c r="B14" s="20" t="s">
        <v>6</v>
      </c>
      <c r="C14" s="21"/>
      <c r="D14" s="22"/>
    </row>
    <row r="15" spans="2:5" x14ac:dyDescent="0.25">
      <c r="B15" s="23" t="s">
        <v>7</v>
      </c>
      <c r="C15" s="24" t="s">
        <v>8</v>
      </c>
      <c r="D15" s="25" t="s">
        <v>9</v>
      </c>
    </row>
    <row r="16" spans="2:5" x14ac:dyDescent="0.25">
      <c r="B16" s="26" t="s">
        <v>10</v>
      </c>
      <c r="C16" s="27" t="str">
        <f>IFERROR(VLOOKUP(B16,'[1]Orçamento - AGESUL'!$B$10:$D$308,3,FALSE),"")</f>
        <v>SERVIÇOS PRELIMINARES</v>
      </c>
      <c r="D16" s="28">
        <f>IFERROR(VLOOKUP(B16,'[1]Orçamento - AGESUL'!$A$19:$O$317,15,FALSE),0)</f>
        <v>37549.11</v>
      </c>
    </row>
    <row r="17" spans="2:4" x14ac:dyDescent="0.25">
      <c r="B17" s="26" t="s">
        <v>11</v>
      </c>
      <c r="C17" s="27" t="str">
        <f>IFERROR(VLOOKUP(B17,'[1]Orçamento - AGESUL'!$B$10:$D$308,3,FALSE),"")</f>
        <v>MICRODRENAGEM</v>
      </c>
      <c r="D17" s="28">
        <f>IFERROR(VLOOKUP(B17,'[1]Orçamento - AGESUL'!$A$19:$O$317,15,FALSE),0)</f>
        <v>695317.8</v>
      </c>
    </row>
    <row r="18" spans="2:4" x14ac:dyDescent="0.25">
      <c r="B18" s="26" t="s">
        <v>12</v>
      </c>
      <c r="C18" s="27" t="str">
        <f>IFERROR(VLOOKUP(B18,'[1]Orçamento - AGESUL'!$B$10:$D$308,3,FALSE),"")</f>
        <v>IMPLANTAÇÃO ASFÁLTICA</v>
      </c>
      <c r="D18" s="28">
        <f>IFERROR(VLOOKUP(B18,'[1]Orçamento - AGESUL'!$A$19:$O$317,15,FALSE),0)</f>
        <v>699587.22</v>
      </c>
    </row>
    <row r="19" spans="2:4" x14ac:dyDescent="0.25">
      <c r="B19" s="26" t="s">
        <v>13</v>
      </c>
      <c r="C19" s="27" t="str">
        <f>IFERROR(VLOOKUP(B19,'[1]Orçamento - AGESUL'!$B$10:$D$308,3,FALSE),"")</f>
        <v>SERVIÇOS COMPLEMENTARES</v>
      </c>
      <c r="D19" s="28">
        <f>IFERROR(VLOOKUP(B19,'[1]Orçamento - AGESUL'!$A$19:$O$317,15,FALSE),0)</f>
        <v>109276.57</v>
      </c>
    </row>
    <row r="20" spans="2:4" x14ac:dyDescent="0.25">
      <c r="B20" s="26" t="s">
        <v>14</v>
      </c>
      <c r="C20" s="27" t="str">
        <f>IFERROR(VLOOKUP(B20,'[1]Orçamento - AGESUL'!$B$10:$D$308,3,FALSE),"")</f>
        <v>SINALIZAÇÃO VIÁRIA</v>
      </c>
      <c r="D20" s="28">
        <f>IFERROR(VLOOKUP(B20,'[1]Orçamento - AGESUL'!$A$19:$O$317,15,FALSE),0)</f>
        <v>28371.89</v>
      </c>
    </row>
    <row r="21" spans="2:4" x14ac:dyDescent="0.25">
      <c r="B21" s="26" t="s">
        <v>15</v>
      </c>
      <c r="C21" s="27" t="str">
        <f>IFERROR(VLOOKUP(B21,'[1]Orçamento - AGESUL'!$B$10:$D$308,3,FALSE),"")</f>
        <v>PASSEIO COM ACESSIBILIDADE</v>
      </c>
      <c r="D21" s="28">
        <f>IFERROR(VLOOKUP(B21,'[1]Orçamento - AGESUL'!$A$19:$O$317,15,FALSE),0)</f>
        <v>34054.350000000006</v>
      </c>
    </row>
    <row r="22" spans="2:4" x14ac:dyDescent="0.25">
      <c r="B22" s="26" t="s">
        <v>16</v>
      </c>
      <c r="C22" s="27" t="str">
        <f>IFERROR(VLOOKUP(B22,'[1]Orçamento - AGESUL'!$B$10:$D$308,3,FALSE),"")</f>
        <v>ADMINISTRAÇÃO LOCAL DE OBRA</v>
      </c>
      <c r="D22" s="28">
        <f>IFERROR(VLOOKUP(B22,'[1]Orçamento - AGESUL'!$A$19:$O$317,15,FALSE),0)</f>
        <v>69042.400000000009</v>
      </c>
    </row>
    <row r="23" spans="2:4" x14ac:dyDescent="0.25">
      <c r="B23" s="29"/>
      <c r="C23" s="30" t="s">
        <v>17</v>
      </c>
      <c r="D23" s="31">
        <f>SUM(D16:D22)</f>
        <v>1673199.3399999999</v>
      </c>
    </row>
    <row r="24" spans="2:4" x14ac:dyDescent="0.25">
      <c r="B24" s="29"/>
      <c r="C24" s="32" t="s">
        <v>18</v>
      </c>
      <c r="D24" s="33"/>
    </row>
    <row r="25" spans="2:4" ht="15.75" x14ac:dyDescent="0.25">
      <c r="B25" s="20" t="s">
        <v>19</v>
      </c>
      <c r="C25" s="21"/>
      <c r="D25" s="22"/>
    </row>
    <row r="26" spans="2:4" x14ac:dyDescent="0.25">
      <c r="B26" s="23" t="s">
        <v>7</v>
      </c>
      <c r="C26" s="24" t="s">
        <v>8</v>
      </c>
      <c r="D26" s="25" t="s">
        <v>9</v>
      </c>
    </row>
    <row r="27" spans="2:4" x14ac:dyDescent="0.25">
      <c r="B27" s="26" t="s">
        <v>10</v>
      </c>
      <c r="C27" s="27" t="str">
        <f>IFERROR(C16,0)</f>
        <v>SERVIÇOS PRELIMINARES</v>
      </c>
      <c r="D27" s="28">
        <f>IFERROR(VLOOKUP(B27,'[1]Orçamento - AGESUL'!$A$19:$O$317,14,FALSE),0)</f>
        <v>35837.440000000002</v>
      </c>
    </row>
    <row r="28" spans="2:4" x14ac:dyDescent="0.25">
      <c r="B28" s="26" t="s">
        <v>11</v>
      </c>
      <c r="C28" s="27" t="str">
        <f>IFERROR(C17,0)</f>
        <v>MICRODRENAGEM</v>
      </c>
      <c r="D28" s="28">
        <f>IFERROR(VLOOKUP(B28,'[1]Orçamento - AGESUL'!$A$19:$O$317,14,FALSE),0)</f>
        <v>678529.68</v>
      </c>
    </row>
    <row r="29" spans="2:4" x14ac:dyDescent="0.25">
      <c r="B29" s="26" t="s">
        <v>12</v>
      </c>
      <c r="C29" s="27" t="str">
        <f>IFERROR(C18,0)</f>
        <v>IMPLANTAÇÃO ASFÁLTICA</v>
      </c>
      <c r="D29" s="28">
        <f>IFERROR(VLOOKUP(B29,'[1]Orçamento - AGESUL'!$A$19:$O$317,14,FALSE),0)</f>
        <v>670141.38</v>
      </c>
    </row>
    <row r="30" spans="2:4" x14ac:dyDescent="0.25">
      <c r="B30" s="26" t="s">
        <v>13</v>
      </c>
      <c r="C30" s="27" t="str">
        <f>IFERROR(C19,0)</f>
        <v>SERVIÇOS COMPLEMENTARES</v>
      </c>
      <c r="D30" s="28">
        <f>IFERROR(VLOOKUP(B30,'[1]Orçamento - AGESUL'!$A$19:$O$317,14,FALSE),0)</f>
        <v>106062.77</v>
      </c>
    </row>
    <row r="31" spans="2:4" x14ac:dyDescent="0.25">
      <c r="B31" s="26" t="s">
        <v>14</v>
      </c>
      <c r="C31" s="27" t="str">
        <f>IFERROR(C20,0)</f>
        <v>SINALIZAÇÃO VIÁRIA</v>
      </c>
      <c r="D31" s="28">
        <f>IFERROR(VLOOKUP(B31,'[1]Orçamento - AGESUL'!$A$19:$O$317,14,FALSE),0)</f>
        <v>27301.360000000001</v>
      </c>
    </row>
    <row r="32" spans="2:4" x14ac:dyDescent="0.25">
      <c r="B32" s="26" t="s">
        <v>15</v>
      </c>
      <c r="C32" s="27" t="str">
        <f>IFERROR(C21,0)</f>
        <v>PASSEIO COM ACESSIBILIDADE</v>
      </c>
      <c r="D32" s="28">
        <f>IFERROR(VLOOKUP(B32,'[1]Orçamento - AGESUL'!$A$19:$O$317,14,FALSE),0)</f>
        <v>32814.04</v>
      </c>
    </row>
    <row r="33" spans="2:4" x14ac:dyDescent="0.25">
      <c r="B33" s="26" t="s">
        <v>16</v>
      </c>
      <c r="C33" s="27" t="str">
        <f>IFERROR(C22,0)</f>
        <v>ADMINISTRAÇÃO LOCAL DE OBRA</v>
      </c>
      <c r="D33" s="28">
        <f>IFERROR(VLOOKUP(B33,'[1]Orçamento - AGESUL'!$A$19:$O$317,14,FALSE),0)</f>
        <v>75017.599999999991</v>
      </c>
    </row>
    <row r="34" spans="2:4" x14ac:dyDescent="0.25">
      <c r="B34" s="29"/>
      <c r="C34" s="30" t="s">
        <v>17</v>
      </c>
      <c r="D34" s="31">
        <f>SUM(D27:D33)</f>
        <v>1625704.2700000003</v>
      </c>
    </row>
    <row r="35" spans="2:4" ht="15" customHeight="1" x14ac:dyDescent="0.25">
      <c r="B35" s="34"/>
      <c r="C35" s="35" t="s">
        <v>18</v>
      </c>
      <c r="D35" s="36"/>
    </row>
  </sheetData>
  <autoFilter ref="B15:E15"/>
  <mergeCells count="8">
    <mergeCell ref="B14:D14"/>
    <mergeCell ref="B25:D25"/>
    <mergeCell ref="B1:D1"/>
    <mergeCell ref="B3:D3"/>
    <mergeCell ref="B5:D5"/>
    <mergeCell ref="B6:D6"/>
    <mergeCell ref="B7:D7"/>
    <mergeCell ref="B10:D10"/>
  </mergeCells>
  <pageMargins left="0.55118110236220474" right="0.55118110236220474" top="0.55118110236220474" bottom="0.55118110236220474" header="0.31496062992125984" footer="0.31496062992125984"/>
  <pageSetup paperSize="9"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Comparativo</vt:lpstr>
      <vt:lpstr>Comparativo!Area_de_impressao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Fidelis de Souza Lino</dc:creator>
  <cp:lastModifiedBy>Fernanda Fidelis de Souza Lino</cp:lastModifiedBy>
  <dcterms:created xsi:type="dcterms:W3CDTF">2024-04-22T19:43:38Z</dcterms:created>
  <dcterms:modified xsi:type="dcterms:W3CDTF">2024-04-22T19:44:18Z</dcterms:modified>
</cp:coreProperties>
</file>